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15" windowWidth="13260" windowHeight="12930" activeTab="1"/>
  </bookViews>
  <sheets>
    <sheet name="тех условия" sheetId="1" r:id="rId1"/>
    <sheet name="заявки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59" i="2"/>
  <c r="G159"/>
  <c r="H159"/>
  <c r="I159"/>
  <c r="J159"/>
  <c r="K159"/>
  <c r="L159"/>
  <c r="M159"/>
  <c r="N159"/>
  <c r="O159"/>
  <c r="P159"/>
  <c r="E159"/>
  <c r="P157"/>
  <c r="O157"/>
  <c r="N157"/>
  <c r="M157"/>
  <c r="L157"/>
  <c r="K157"/>
  <c r="J157"/>
  <c r="I157"/>
  <c r="H157"/>
  <c r="G157"/>
  <c r="F157"/>
  <c r="E157"/>
  <c r="P141"/>
  <c r="O141"/>
  <c r="N141"/>
  <c r="M141"/>
  <c r="L141"/>
  <c r="K141"/>
  <c r="J141"/>
  <c r="I141"/>
  <c r="H141"/>
  <c r="G141"/>
  <c r="F141"/>
  <c r="E141"/>
  <c r="P125"/>
  <c r="O125"/>
  <c r="N125"/>
  <c r="M125"/>
  <c r="L125"/>
  <c r="K125"/>
  <c r="J125"/>
  <c r="I125"/>
  <c r="H125"/>
  <c r="G125"/>
  <c r="F125"/>
  <c r="E125"/>
  <c r="P109"/>
  <c r="O109"/>
  <c r="N109"/>
  <c r="M109"/>
  <c r="L109"/>
  <c r="K109"/>
  <c r="J109"/>
  <c r="I109"/>
  <c r="H109"/>
  <c r="G109"/>
  <c r="F109"/>
  <c r="E109"/>
  <c r="P93"/>
  <c r="O93"/>
  <c r="N93"/>
  <c r="M93"/>
  <c r="L93"/>
  <c r="K93"/>
  <c r="J93"/>
  <c r="I93"/>
  <c r="H93"/>
  <c r="G93"/>
  <c r="F93"/>
  <c r="E93"/>
  <c r="P77"/>
  <c r="O77"/>
  <c r="N77"/>
  <c r="M77"/>
  <c r="L77"/>
  <c r="K77"/>
  <c r="J77"/>
  <c r="I77"/>
  <c r="H77"/>
  <c r="G77"/>
  <c r="F77"/>
  <c r="E77"/>
  <c r="P61"/>
  <c r="O61"/>
  <c r="N61"/>
  <c r="M61"/>
  <c r="L61"/>
  <c r="K61"/>
  <c r="J61"/>
  <c r="I61"/>
  <c r="H61"/>
  <c r="G61"/>
  <c r="F61"/>
  <c r="E61"/>
  <c r="F45"/>
  <c r="G45"/>
  <c r="H45"/>
  <c r="I45"/>
  <c r="J45"/>
  <c r="K45"/>
  <c r="L45"/>
  <c r="M45"/>
  <c r="N45"/>
  <c r="O45"/>
  <c r="P45"/>
  <c r="E45"/>
  <c r="F29"/>
  <c r="G29"/>
  <c r="H29"/>
  <c r="I29"/>
  <c r="J29"/>
  <c r="K29"/>
  <c r="L29"/>
  <c r="M29"/>
  <c r="N29"/>
  <c r="O29"/>
  <c r="P29"/>
  <c r="E29"/>
</calcChain>
</file>

<file path=xl/sharedStrings.xml><?xml version="1.0" encoding="utf-8"?>
<sst xmlns="http://schemas.openxmlformats.org/spreadsheetml/2006/main" count="306" uniqueCount="61">
  <si>
    <t>Форма 2</t>
  </si>
  <si>
    <t>Информация о регистрации и ходе реализации запросов о предоставлении технических условий </t>
  </si>
  <si>
    <t>(наименование субъекта естественной монополии)</t>
  </si>
  <si>
    <t>(наименование зоны обслуживания/обособленной системы)</t>
  </si>
  <si>
    <t>N</t>
  </si>
  <si>
    <t>Категория заявителей</t>
  </si>
  <si>
    <t>Количество 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</si>
  <si>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</si>
  <si>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</si>
  <si>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</si>
  <si>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</si>
  <si>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</si>
  <si>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</si>
  <si>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</si>
  <si>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</si>
  <si>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</si>
  <si>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</si>
  <si>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</si>
  <si>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стандартизированные ставки</t>
  </si>
  <si>
    <t>юридическое лицо</t>
  </si>
  <si>
    <t>II категория</t>
  </si>
  <si>
    <t>III категория</t>
  </si>
  <si>
    <t>индивидуальный проект</t>
  </si>
  <si>
    <t>Итого:</t>
  </si>
  <si>
    <t>Объект сети газораспределения</t>
  </si>
  <si>
    <t>к Приказу ФАС №38/19 от 18.01.19</t>
  </si>
  <si>
    <t>на подключение (технологическое присоединение) к газораспределительным сетям</t>
  </si>
  <si>
    <t>МУП "ТеплоЭнерго"</t>
  </si>
  <si>
    <t>объем, м3/час</t>
  </si>
  <si>
    <t>объем, м3/час </t>
  </si>
  <si>
    <t>Катав-Ивановское городское поселение Катав-Ивановского муниципального района</t>
  </si>
  <si>
    <t>Форма 3</t>
  </si>
  <si>
    <t>Информация о регистрации и ходе реализации заявок о подключении (технологическом присоединении) </t>
  </si>
  <si>
    <t>Количество поступивших заявок</t>
  </si>
  <si>
    <t>Количество отклоненных заявок</t>
  </si>
  <si>
    <t>Количество заключенных договоров</t>
  </si>
  <si>
    <t>Количество выполненных присоединений</t>
  </si>
  <si>
    <t>причина отклонения</t>
  </si>
  <si>
    <t>непредставление документов</t>
  </si>
  <si>
    <t>в объектах газотранспортной организации</t>
  </si>
  <si>
    <t>в сетях исполнителя</t>
  </si>
  <si>
    <t>в технологически связанных с сетью газораспределения исполнителя сетях газораспределения</t>
  </si>
  <si>
    <t>проведение лесоустроительных работ</t>
  </si>
  <si>
    <t>врезка в газопроводы диаметром более 250 мм под давлением не менее 0,3 МПа</t>
  </si>
  <si>
    <t>переход через водные преграды</t>
  </si>
  <si>
    <t>прокладка газопроводов по болотам, в скальных породах, охраняемых территориях</t>
  </si>
  <si>
    <t>прокладка газопровода длиной более 30 м и диаметром более 158 мм бестраншейным способом</t>
  </si>
  <si>
    <t>Приложение N 6</t>
  </si>
  <si>
    <r>
      <t xml:space="preserve">к газораспределительным сетям      </t>
    </r>
    <r>
      <rPr>
        <b/>
        <u/>
        <sz val="14"/>
        <color rgb="FF22272F"/>
        <rFont val="Times New Roman"/>
        <family val="1"/>
        <charset val="204"/>
      </rPr>
      <t>МУП "ТеплоЭнерго"</t>
    </r>
  </si>
  <si>
    <t>максимальный часовой расход газа более 500 и давление свыше 0,6 Мпа</t>
  </si>
  <si>
    <t>объем, м3/час</t>
  </si>
  <si>
    <t>Январь 2019г</t>
  </si>
  <si>
    <t>Февраль 2019г</t>
  </si>
  <si>
    <t>Март 2019г</t>
  </si>
  <si>
    <t>Апрель 2019г</t>
  </si>
  <si>
    <t>Май 2019г</t>
  </si>
  <si>
    <t>Июнь 2019г</t>
  </si>
  <si>
    <t>Июль 2019г</t>
  </si>
  <si>
    <t>Всего</t>
  </si>
  <si>
    <t>Август2019г</t>
  </si>
  <si>
    <t>Сентябрь 2019г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</si>
</sst>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464C55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u/>
      <sz val="14"/>
      <color rgb="FF22272F"/>
      <name val="Times New Roman"/>
      <family val="1"/>
      <charset val="204"/>
    </font>
    <font>
      <b/>
      <u/>
      <sz val="14"/>
      <color rgb="FF22272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464C5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2" borderId="3" xfId="0" applyFont="1" applyFill="1" applyBorder="1" applyAlignment="1">
      <alignment horizontal="left" vertical="top"/>
    </xf>
    <xf numFmtId="0" fontId="0" fillId="2" borderId="3" xfId="0" applyFill="1" applyBorder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5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vertical="top"/>
    </xf>
    <xf numFmtId="0" fontId="6" fillId="2" borderId="4" xfId="0" applyFont="1" applyFill="1" applyBorder="1" applyAlignment="1">
      <alignment vertical="top"/>
    </xf>
    <xf numFmtId="0" fontId="6" fillId="2" borderId="5" xfId="0" applyFont="1" applyFill="1" applyBorder="1" applyAlignment="1">
      <alignment vertical="top"/>
    </xf>
    <xf numFmtId="0" fontId="6" fillId="2" borderId="6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10" fillId="0" borderId="0" xfId="0" applyFont="1"/>
    <xf numFmtId="0" fontId="12" fillId="2" borderId="3" xfId="0" applyFont="1" applyFill="1" applyBorder="1" applyAlignment="1">
      <alignment vertical="top"/>
    </xf>
    <xf numFmtId="0" fontId="13" fillId="2" borderId="10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horizontal="center" vertical="top"/>
    </xf>
    <xf numFmtId="0" fontId="12" fillId="2" borderId="6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top"/>
    </xf>
    <xf numFmtId="0" fontId="14" fillId="0" borderId="0" xfId="0" applyFont="1"/>
    <xf numFmtId="0" fontId="11" fillId="2" borderId="3" xfId="0" applyFont="1" applyFill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/>
    </xf>
    <xf numFmtId="0" fontId="7" fillId="2" borderId="9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5" fillId="2" borderId="13" xfId="0" applyFont="1" applyFill="1" applyBorder="1" applyAlignment="1">
      <alignment horizontal="center" vertical="top"/>
    </xf>
    <xf numFmtId="0" fontId="5" fillId="2" borderId="14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15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2" borderId="7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 wrapText="1"/>
    </xf>
    <xf numFmtId="0" fontId="11" fillId="3" borderId="10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vertical="top"/>
    </xf>
    <xf numFmtId="0" fontId="11" fillId="3" borderId="2" xfId="0" applyFont="1" applyFill="1" applyBorder="1" applyAlignment="1">
      <alignment horizontal="center" vertical="top"/>
    </xf>
    <xf numFmtId="0" fontId="11" fillId="3" borderId="6" xfId="0" applyFont="1" applyFill="1" applyBorder="1" applyAlignment="1">
      <alignment horizontal="center" vertical="top"/>
    </xf>
    <xf numFmtId="0" fontId="11" fillId="3" borderId="3" xfId="0" applyFont="1" applyFill="1" applyBorder="1" applyAlignment="1">
      <alignment horizontal="center" vertical="top"/>
    </xf>
    <xf numFmtId="0" fontId="10" fillId="3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15</xdr:row>
      <xdr:rowOff>0</xdr:rowOff>
    </xdr:from>
    <xdr:to>
      <xdr:col>5</xdr:col>
      <xdr:colOff>523875</xdr:colOff>
      <xdr:row>15</xdr:row>
      <xdr:rowOff>257175</xdr:rowOff>
    </xdr:to>
    <xdr:sp macro="" textlink="">
      <xdr:nvSpPr>
        <xdr:cNvPr id="1025" name="AutoShape 1" descr="http://ivo.garant.ru/document/formula?revision=582019&amp;document_id=72156160&amp;paragraph_id=1002&amp;number=0"/>
        <xdr:cNvSpPr>
          <a:spLocks noChangeAspect="1" noChangeArrowheads="1"/>
        </xdr:cNvSpPr>
      </xdr:nvSpPr>
      <xdr:spPr bwMode="auto">
        <a:xfrm>
          <a:off x="3048000" y="182118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15</xdr:row>
      <xdr:rowOff>0</xdr:rowOff>
    </xdr:from>
    <xdr:to>
      <xdr:col>7</xdr:col>
      <xdr:colOff>523875</xdr:colOff>
      <xdr:row>15</xdr:row>
      <xdr:rowOff>257175</xdr:rowOff>
    </xdr:to>
    <xdr:sp macro="" textlink="">
      <xdr:nvSpPr>
        <xdr:cNvPr id="1026" name="AutoShape 2" descr="http://ivo.garant.ru/document/formula?revision=582019&amp;document_id=72156160&amp;paragraph_id=1005&amp;number=0"/>
        <xdr:cNvSpPr>
          <a:spLocks noChangeAspect="1" noChangeArrowheads="1"/>
        </xdr:cNvSpPr>
      </xdr:nvSpPr>
      <xdr:spPr bwMode="auto">
        <a:xfrm>
          <a:off x="4267200" y="18411825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523875</xdr:colOff>
      <xdr:row>15</xdr:row>
      <xdr:rowOff>257175</xdr:rowOff>
    </xdr:to>
    <xdr:sp macro="" textlink="">
      <xdr:nvSpPr>
        <xdr:cNvPr id="1027" name="AutoShape 3" descr="http://ivo.garant.ru/document/formula?revision=582019&amp;document_id=72156160&amp;paragraph_id=1008&amp;number=0"/>
        <xdr:cNvSpPr>
          <a:spLocks noChangeAspect="1" noChangeArrowheads="1"/>
        </xdr:cNvSpPr>
      </xdr:nvSpPr>
      <xdr:spPr bwMode="auto">
        <a:xfrm>
          <a:off x="5486400" y="18411825"/>
          <a:ext cx="523875" cy="25717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</xdr:row>
      <xdr:rowOff>180975</xdr:rowOff>
    </xdr:from>
    <xdr:to>
      <xdr:col>5</xdr:col>
      <xdr:colOff>523875</xdr:colOff>
      <xdr:row>11</xdr:row>
      <xdr:rowOff>238125</xdr:rowOff>
    </xdr:to>
    <xdr:sp macro="" textlink="">
      <xdr:nvSpPr>
        <xdr:cNvPr id="1025" name="AutoShape 1" descr="https://base.garant.ru/files/base/72156160/508755926.png"/>
        <xdr:cNvSpPr>
          <a:spLocks noChangeAspect="1" noChangeArrowheads="1"/>
        </xdr:cNvSpPr>
      </xdr:nvSpPr>
      <xdr:spPr bwMode="auto">
        <a:xfrm>
          <a:off x="5553075" y="2314575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523875</xdr:colOff>
      <xdr:row>11</xdr:row>
      <xdr:rowOff>57150</xdr:rowOff>
    </xdr:to>
    <xdr:sp macro="" textlink="">
      <xdr:nvSpPr>
        <xdr:cNvPr id="1026" name="AutoShape 2" descr="https://base.garant.ru/files/base/72156160/508755926.png"/>
        <xdr:cNvSpPr>
          <a:spLocks noChangeAspect="1" noChangeArrowheads="1"/>
        </xdr:cNvSpPr>
      </xdr:nvSpPr>
      <xdr:spPr bwMode="auto">
        <a:xfrm>
          <a:off x="4267200" y="148590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13</xdr:col>
      <xdr:colOff>0</xdr:colOff>
      <xdr:row>11</xdr:row>
      <xdr:rowOff>104775</xdr:rowOff>
    </xdr:from>
    <xdr:to>
      <xdr:col>13</xdr:col>
      <xdr:colOff>523875</xdr:colOff>
      <xdr:row>11</xdr:row>
      <xdr:rowOff>361950</xdr:rowOff>
    </xdr:to>
    <xdr:sp macro="" textlink="">
      <xdr:nvSpPr>
        <xdr:cNvPr id="1027" name="AutoShape 3" descr="https://base.garant.ru/files/base/72156160/508755926.png"/>
        <xdr:cNvSpPr>
          <a:spLocks noChangeAspect="1" noChangeArrowheads="1"/>
        </xdr:cNvSpPr>
      </xdr:nvSpPr>
      <xdr:spPr bwMode="auto">
        <a:xfrm>
          <a:off x="11229975" y="243840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14</xdr:col>
      <xdr:colOff>571500</xdr:colOff>
      <xdr:row>10</xdr:row>
      <xdr:rowOff>171450</xdr:rowOff>
    </xdr:from>
    <xdr:to>
      <xdr:col>15</xdr:col>
      <xdr:colOff>485775</xdr:colOff>
      <xdr:row>11</xdr:row>
      <xdr:rowOff>228600</xdr:rowOff>
    </xdr:to>
    <xdr:sp macro="" textlink="">
      <xdr:nvSpPr>
        <xdr:cNvPr id="1028" name="AutoShape 4" descr="https://base.garant.ru/files/base/72156160/508755926.png"/>
        <xdr:cNvSpPr>
          <a:spLocks noChangeAspect="1" noChangeArrowheads="1"/>
        </xdr:cNvSpPr>
      </xdr:nvSpPr>
      <xdr:spPr bwMode="auto">
        <a:xfrm>
          <a:off x="12411075" y="2305050"/>
          <a:ext cx="523875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160</xdr:row>
      <xdr:rowOff>0</xdr:rowOff>
    </xdr:from>
    <xdr:to>
      <xdr:col>2</xdr:col>
      <xdr:colOff>209550</xdr:colOff>
      <xdr:row>161</xdr:row>
      <xdr:rowOff>66675</xdr:rowOff>
    </xdr:to>
    <xdr:sp macro="" textlink="">
      <xdr:nvSpPr>
        <xdr:cNvPr id="1029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219200" y="2435542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209550</xdr:colOff>
      <xdr:row>24</xdr:row>
      <xdr:rowOff>57150</xdr:rowOff>
    </xdr:to>
    <xdr:sp macro="" textlink="">
      <xdr:nvSpPr>
        <xdr:cNvPr id="7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795462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209550</xdr:colOff>
      <xdr:row>40</xdr:row>
      <xdr:rowOff>57150</xdr:rowOff>
    </xdr:to>
    <xdr:sp macro="" textlink="">
      <xdr:nvSpPr>
        <xdr:cNvPr id="8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67341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209550</xdr:colOff>
      <xdr:row>56</xdr:row>
      <xdr:rowOff>57150</xdr:rowOff>
    </xdr:to>
    <xdr:sp macro="" textlink="">
      <xdr:nvSpPr>
        <xdr:cNvPr id="9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99345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71</xdr:row>
      <xdr:rowOff>0</xdr:rowOff>
    </xdr:from>
    <xdr:to>
      <xdr:col>2</xdr:col>
      <xdr:colOff>209550</xdr:colOff>
      <xdr:row>72</xdr:row>
      <xdr:rowOff>57150</xdr:rowOff>
    </xdr:to>
    <xdr:sp macro="" textlink="">
      <xdr:nvSpPr>
        <xdr:cNvPr id="10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31349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87</xdr:row>
      <xdr:rowOff>0</xdr:rowOff>
    </xdr:from>
    <xdr:to>
      <xdr:col>2</xdr:col>
      <xdr:colOff>209550</xdr:colOff>
      <xdr:row>88</xdr:row>
      <xdr:rowOff>57150</xdr:rowOff>
    </xdr:to>
    <xdr:sp macro="" textlink="">
      <xdr:nvSpPr>
        <xdr:cNvPr id="11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6335375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209550</xdr:colOff>
      <xdr:row>104</xdr:row>
      <xdr:rowOff>57150</xdr:rowOff>
    </xdr:to>
    <xdr:sp macro="" textlink="">
      <xdr:nvSpPr>
        <xdr:cNvPr id="12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197548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119</xdr:row>
      <xdr:rowOff>0</xdr:rowOff>
    </xdr:from>
    <xdr:to>
      <xdr:col>2</xdr:col>
      <xdr:colOff>209550</xdr:colOff>
      <xdr:row>120</xdr:row>
      <xdr:rowOff>57150</xdr:rowOff>
    </xdr:to>
    <xdr:sp macro="" textlink="">
      <xdr:nvSpPr>
        <xdr:cNvPr id="13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29552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135</xdr:row>
      <xdr:rowOff>0</xdr:rowOff>
    </xdr:from>
    <xdr:to>
      <xdr:col>2</xdr:col>
      <xdr:colOff>209550</xdr:colOff>
      <xdr:row>136</xdr:row>
      <xdr:rowOff>57150</xdr:rowOff>
    </xdr:to>
    <xdr:sp macro="" textlink="">
      <xdr:nvSpPr>
        <xdr:cNvPr id="14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6155650"/>
          <a:ext cx="20955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151</xdr:row>
      <xdr:rowOff>0</xdr:rowOff>
    </xdr:from>
    <xdr:to>
      <xdr:col>2</xdr:col>
      <xdr:colOff>209550</xdr:colOff>
      <xdr:row>152</xdr:row>
      <xdr:rowOff>57150</xdr:rowOff>
    </xdr:to>
    <xdr:sp macro="" textlink="">
      <xdr:nvSpPr>
        <xdr:cNvPr id="15" name="AutoShape 5" descr="https://base.garant.ru/files/base/72156160/3013547967.png"/>
        <xdr:cNvSpPr>
          <a:spLocks noChangeAspect="1" noChangeArrowheads="1"/>
        </xdr:cNvSpPr>
      </xdr:nvSpPr>
      <xdr:spPr bwMode="auto">
        <a:xfrm>
          <a:off x="1647825" y="29356050"/>
          <a:ext cx="209550" cy="257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workbookViewId="0">
      <selection activeCell="L1" sqref="L1"/>
    </sheetView>
  </sheetViews>
  <sheetFormatPr defaultRowHeight="15"/>
  <cols>
    <col min="1" max="1" width="5.140625" customWidth="1"/>
    <col min="2" max="2" width="14.42578125" customWidth="1"/>
    <col min="3" max="3" width="15.140625" style="6" customWidth="1"/>
    <col min="4" max="4" width="28.140625" customWidth="1"/>
    <col min="9" max="9" width="10.5703125" customWidth="1"/>
    <col min="10" max="10" width="10.85546875" customWidth="1"/>
    <col min="11" max="11" width="11.28515625" customWidth="1"/>
    <col min="12" max="12" width="12.5703125" customWidth="1"/>
    <col min="13" max="13" width="12.7109375" customWidth="1"/>
  </cols>
  <sheetData>
    <row r="1" spans="1:13">
      <c r="L1" s="13" t="s">
        <v>47</v>
      </c>
    </row>
    <row r="2" spans="1:13">
      <c r="L2" s="3" t="s">
        <v>25</v>
      </c>
    </row>
    <row r="3" spans="1:13">
      <c r="B3" s="2"/>
      <c r="C3" s="7"/>
      <c r="D3" s="2"/>
      <c r="E3" s="2"/>
      <c r="F3" s="2"/>
      <c r="G3" s="2"/>
      <c r="H3" s="2"/>
      <c r="I3" s="2"/>
      <c r="J3" s="2"/>
      <c r="K3" s="2"/>
      <c r="L3" s="1" t="s">
        <v>0</v>
      </c>
      <c r="M3" s="2"/>
    </row>
    <row r="4" spans="1:13">
      <c r="A4" s="2"/>
      <c r="B4" s="2"/>
      <c r="C4" s="7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8.75">
      <c r="A5" s="39" t="s">
        <v>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3" ht="18.75">
      <c r="A6" s="39" t="s">
        <v>26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 ht="18.75">
      <c r="A7" s="40" t="s">
        <v>27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>
      <c r="A8" s="41" t="s">
        <v>2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13" ht="20.25" customHeight="1">
      <c r="A9" s="40" t="s">
        <v>30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</row>
    <row r="10" spans="1:13">
      <c r="A10" s="38" t="s">
        <v>3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</row>
    <row r="11" spans="1:13">
      <c r="A11" s="2"/>
      <c r="B11" s="2"/>
      <c r="C11" s="7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B12" s="2"/>
      <c r="C12" s="7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7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60" customHeight="1">
      <c r="A14" s="45" t="s">
        <v>4</v>
      </c>
      <c r="B14" s="56" t="s">
        <v>5</v>
      </c>
      <c r="C14" s="57"/>
      <c r="D14" s="58"/>
      <c r="E14" s="42" t="s">
        <v>6</v>
      </c>
      <c r="F14" s="44"/>
      <c r="G14" s="42" t="s">
        <v>7</v>
      </c>
      <c r="H14" s="44"/>
      <c r="I14" s="42" t="s">
        <v>8</v>
      </c>
      <c r="J14" s="43"/>
      <c r="K14" s="43"/>
      <c r="L14" s="43"/>
      <c r="M14" s="44"/>
    </row>
    <row r="15" spans="1:13" ht="15" customHeight="1">
      <c r="A15" s="55"/>
      <c r="B15" s="59"/>
      <c r="C15" s="60"/>
      <c r="D15" s="61"/>
      <c r="E15" s="45" t="s">
        <v>9</v>
      </c>
      <c r="F15" s="45" t="s">
        <v>29</v>
      </c>
      <c r="G15" s="45" t="s">
        <v>9</v>
      </c>
      <c r="H15" s="45" t="s">
        <v>28</v>
      </c>
      <c r="I15" s="45" t="s">
        <v>9</v>
      </c>
      <c r="J15" s="45" t="s">
        <v>28</v>
      </c>
      <c r="K15" s="49" t="s">
        <v>10</v>
      </c>
      <c r="L15" s="50"/>
      <c r="M15" s="51"/>
    </row>
    <row r="16" spans="1:13" ht="45">
      <c r="A16" s="46"/>
      <c r="B16" s="62"/>
      <c r="C16" s="63"/>
      <c r="D16" s="64"/>
      <c r="E16" s="46"/>
      <c r="F16" s="46"/>
      <c r="G16" s="46"/>
      <c r="H16" s="46"/>
      <c r="I16" s="46"/>
      <c r="J16" s="46"/>
      <c r="K16" s="9" t="s">
        <v>11</v>
      </c>
      <c r="L16" s="9" t="s">
        <v>12</v>
      </c>
      <c r="M16" s="9" t="s">
        <v>13</v>
      </c>
    </row>
    <row r="17" spans="1:13">
      <c r="A17" s="4"/>
      <c r="B17" s="49">
        <v>1</v>
      </c>
      <c r="C17" s="50"/>
      <c r="D17" s="51"/>
      <c r="E17" s="4">
        <v>2</v>
      </c>
      <c r="F17" s="4">
        <v>3</v>
      </c>
      <c r="G17" s="4">
        <v>4</v>
      </c>
      <c r="H17" s="4">
        <v>5</v>
      </c>
      <c r="I17" s="4">
        <v>6</v>
      </c>
      <c r="J17" s="4">
        <v>7</v>
      </c>
      <c r="K17" s="4">
        <v>8</v>
      </c>
      <c r="L17" s="4">
        <v>9</v>
      </c>
      <c r="M17" s="4">
        <v>10</v>
      </c>
    </row>
    <row r="18" spans="1:13" ht="18.75" customHeight="1">
      <c r="A18" s="4">
        <v>1</v>
      </c>
      <c r="B18" s="52" t="s">
        <v>14</v>
      </c>
      <c r="C18" s="53"/>
      <c r="D18" s="54"/>
      <c r="E18" s="4"/>
      <c r="F18" s="4"/>
      <c r="G18" s="4"/>
      <c r="H18" s="4"/>
      <c r="I18" s="4"/>
      <c r="J18" s="4"/>
      <c r="K18" s="4"/>
      <c r="L18" s="4"/>
      <c r="M18" s="4"/>
    </row>
    <row r="19" spans="1:13" ht="18" customHeight="1">
      <c r="A19" s="4">
        <v>2</v>
      </c>
      <c r="B19" s="45" t="s">
        <v>15</v>
      </c>
      <c r="C19" s="45" t="s">
        <v>16</v>
      </c>
      <c r="D19" s="4" t="s">
        <v>17</v>
      </c>
      <c r="E19" s="4"/>
      <c r="F19" s="4"/>
      <c r="G19" s="4"/>
      <c r="H19" s="4"/>
      <c r="I19" s="4"/>
      <c r="J19" s="4"/>
      <c r="K19" s="4"/>
      <c r="L19" s="4"/>
      <c r="M19" s="4"/>
    </row>
    <row r="20" spans="1:13" ht="17.25" customHeight="1">
      <c r="A20" s="4">
        <v>3</v>
      </c>
      <c r="B20" s="55"/>
      <c r="C20" s="46"/>
      <c r="D20" s="4" t="s">
        <v>18</v>
      </c>
      <c r="E20" s="4"/>
      <c r="F20" s="4"/>
      <c r="G20" s="4"/>
      <c r="H20" s="4"/>
      <c r="I20" s="4"/>
      <c r="J20" s="4"/>
      <c r="K20" s="4"/>
      <c r="L20" s="4"/>
      <c r="M20" s="4"/>
    </row>
    <row r="21" spans="1:13" ht="20.25" customHeight="1">
      <c r="A21" s="4">
        <v>4</v>
      </c>
      <c r="B21" s="55"/>
      <c r="C21" s="47" t="s">
        <v>19</v>
      </c>
      <c r="D21" s="4" t="s">
        <v>17</v>
      </c>
      <c r="E21" s="4"/>
      <c r="F21" s="4"/>
      <c r="G21" s="4"/>
      <c r="H21" s="4"/>
      <c r="I21" s="4"/>
      <c r="J21" s="4"/>
      <c r="K21" s="4"/>
      <c r="L21" s="4"/>
      <c r="M21" s="4"/>
    </row>
    <row r="22" spans="1:13" ht="18.75" customHeight="1">
      <c r="A22" s="4">
        <v>5</v>
      </c>
      <c r="B22" s="46"/>
      <c r="C22" s="48"/>
      <c r="D22" s="4" t="s">
        <v>18</v>
      </c>
      <c r="E22" s="4"/>
      <c r="F22" s="4"/>
      <c r="G22" s="4"/>
      <c r="H22" s="4"/>
      <c r="I22" s="4"/>
      <c r="J22" s="4"/>
      <c r="K22" s="4"/>
      <c r="L22" s="4"/>
      <c r="M22" s="4"/>
    </row>
    <row r="23" spans="1:13" ht="29.25" customHeight="1">
      <c r="A23" s="4">
        <v>6</v>
      </c>
      <c r="B23" s="45" t="s">
        <v>20</v>
      </c>
      <c r="C23" s="8" t="s">
        <v>16</v>
      </c>
      <c r="D23" s="4" t="s">
        <v>18</v>
      </c>
      <c r="E23" s="4"/>
      <c r="F23" s="4"/>
      <c r="G23" s="4"/>
      <c r="H23" s="4"/>
      <c r="I23" s="4"/>
      <c r="J23" s="4"/>
      <c r="K23" s="4"/>
      <c r="L23" s="4"/>
      <c r="M23" s="4"/>
    </row>
    <row r="24" spans="1:13" ht="21.75" customHeight="1">
      <c r="A24" s="4">
        <v>7</v>
      </c>
      <c r="B24" s="46"/>
      <c r="C24" s="8" t="s">
        <v>19</v>
      </c>
      <c r="D24" s="4" t="s">
        <v>18</v>
      </c>
      <c r="E24" s="4"/>
      <c r="F24" s="4"/>
      <c r="G24" s="4"/>
      <c r="H24" s="4"/>
      <c r="I24" s="4"/>
      <c r="J24" s="4"/>
      <c r="K24" s="4"/>
      <c r="L24" s="4"/>
      <c r="M24" s="4"/>
    </row>
    <row r="25" spans="1:13" ht="30">
      <c r="A25" s="4">
        <v>8</v>
      </c>
      <c r="B25" s="45" t="s">
        <v>21</v>
      </c>
      <c r="C25" s="8" t="s">
        <v>16</v>
      </c>
      <c r="D25" s="4" t="s">
        <v>18</v>
      </c>
      <c r="E25" s="4"/>
      <c r="F25" s="4"/>
      <c r="G25" s="4"/>
      <c r="H25" s="4"/>
      <c r="I25" s="4"/>
      <c r="J25" s="4"/>
      <c r="K25" s="4"/>
      <c r="L25" s="4"/>
      <c r="M25" s="4"/>
    </row>
    <row r="26" spans="1:13" ht="30">
      <c r="A26" s="4">
        <v>9</v>
      </c>
      <c r="B26" s="46"/>
      <c r="C26" s="8" t="s">
        <v>19</v>
      </c>
      <c r="D26" s="4" t="s">
        <v>18</v>
      </c>
      <c r="E26" s="4"/>
      <c r="F26" s="4"/>
      <c r="G26" s="4"/>
      <c r="H26" s="4"/>
      <c r="I26" s="4"/>
      <c r="J26" s="4"/>
      <c r="K26" s="4"/>
      <c r="L26" s="4"/>
      <c r="M26" s="4"/>
    </row>
    <row r="27" spans="1:13" ht="15.75" customHeight="1">
      <c r="A27" s="4">
        <v>10</v>
      </c>
      <c r="B27" s="4" t="s">
        <v>22</v>
      </c>
      <c r="C27" s="8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>
      <c r="A28" s="4">
        <v>11</v>
      </c>
      <c r="B28" s="4" t="s">
        <v>23</v>
      </c>
      <c r="C28" s="8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30" customHeight="1">
      <c r="A29" s="4">
        <v>12</v>
      </c>
      <c r="B29" s="52" t="s">
        <v>24</v>
      </c>
      <c r="C29" s="53"/>
      <c r="D29" s="54"/>
      <c r="E29" s="4"/>
      <c r="F29" s="4"/>
      <c r="G29" s="4"/>
      <c r="H29" s="4"/>
      <c r="I29" s="4"/>
      <c r="J29" s="4"/>
      <c r="K29" s="4"/>
      <c r="L29" s="5"/>
      <c r="M29" s="5"/>
    </row>
  </sheetData>
  <mergeCells count="26">
    <mergeCell ref="A14:A16"/>
    <mergeCell ref="B14:D16"/>
    <mergeCell ref="B17:D17"/>
    <mergeCell ref="B19:B22"/>
    <mergeCell ref="B23:B24"/>
    <mergeCell ref="B25:B26"/>
    <mergeCell ref="B29:D29"/>
    <mergeCell ref="B18:D18"/>
    <mergeCell ref="E14:F14"/>
    <mergeCell ref="G14:H14"/>
    <mergeCell ref="I14:M14"/>
    <mergeCell ref="C19:C20"/>
    <mergeCell ref="C21:C22"/>
    <mergeCell ref="K15:M15"/>
    <mergeCell ref="I15:I16"/>
    <mergeCell ref="J15:J16"/>
    <mergeCell ref="E15:E16"/>
    <mergeCell ref="F15:F16"/>
    <mergeCell ref="G15:G16"/>
    <mergeCell ref="H15:H16"/>
    <mergeCell ref="A10:M10"/>
    <mergeCell ref="A5:M5"/>
    <mergeCell ref="A6:M6"/>
    <mergeCell ref="A7:M7"/>
    <mergeCell ref="A8:M8"/>
    <mergeCell ref="A9:M9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60"/>
  <sheetViews>
    <sheetView tabSelected="1" topLeftCell="A7" workbookViewId="0">
      <pane xSplit="4" ySplit="7" topLeftCell="E143" activePane="bottomRight" state="frozen"/>
      <selection activeCell="A7" sqref="A7"/>
      <selection pane="topRight" activeCell="E7" sqref="E7"/>
      <selection pane="bottomLeft" activeCell="A14" sqref="A14"/>
      <selection pane="bottomRight" activeCell="T161" sqref="T161"/>
    </sheetView>
  </sheetViews>
  <sheetFormatPr defaultRowHeight="15"/>
  <cols>
    <col min="1" max="1" width="5.85546875" customWidth="1"/>
    <col min="2" max="2" width="18.85546875" customWidth="1"/>
    <col min="3" max="3" width="19.7109375" customWidth="1"/>
    <col min="4" max="4" width="29.7109375" customWidth="1"/>
    <col min="9" max="12" width="12.140625" customWidth="1"/>
  </cols>
  <sheetData>
    <row r="1" spans="1:16">
      <c r="P1" s="14" t="s">
        <v>47</v>
      </c>
    </row>
    <row r="2" spans="1:16">
      <c r="P2" s="3" t="s">
        <v>25</v>
      </c>
    </row>
    <row r="3" spans="1:16" ht="15.7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0" t="s">
        <v>31</v>
      </c>
    </row>
    <row r="4" spans="1:16">
      <c r="A4" s="1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18.75">
      <c r="A5" s="39" t="s">
        <v>32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6" ht="18.75">
      <c r="A6" s="91" t="s">
        <v>48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</row>
    <row r="7" spans="1:16" ht="15.75">
      <c r="A7" s="92" t="s">
        <v>2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</row>
    <row r="8" spans="1:16">
      <c r="A8" s="15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ht="23.25" customHeight="1">
      <c r="A9" s="93" t="s">
        <v>4</v>
      </c>
      <c r="B9" s="81" t="s">
        <v>5</v>
      </c>
      <c r="C9" s="82"/>
      <c r="D9" s="83"/>
      <c r="E9" s="16" t="s">
        <v>33</v>
      </c>
      <c r="F9" s="16"/>
      <c r="G9" s="73" t="s">
        <v>34</v>
      </c>
      <c r="H9" s="74"/>
      <c r="I9" s="74"/>
      <c r="J9" s="74"/>
      <c r="K9" s="74"/>
      <c r="L9" s="75"/>
      <c r="M9" s="96" t="s">
        <v>35</v>
      </c>
      <c r="N9" s="96"/>
      <c r="O9" s="96" t="s">
        <v>36</v>
      </c>
      <c r="P9" s="96"/>
    </row>
    <row r="10" spans="1:16" ht="15.75" customHeight="1">
      <c r="A10" s="94"/>
      <c r="B10" s="84"/>
      <c r="C10" s="85"/>
      <c r="D10" s="86"/>
      <c r="E10" s="76" t="s">
        <v>9</v>
      </c>
      <c r="F10" s="76" t="s">
        <v>50</v>
      </c>
      <c r="G10" s="76" t="s">
        <v>9</v>
      </c>
      <c r="H10" s="76" t="s">
        <v>29</v>
      </c>
      <c r="I10" s="73" t="s">
        <v>37</v>
      </c>
      <c r="J10" s="74"/>
      <c r="K10" s="74"/>
      <c r="L10" s="75"/>
      <c r="M10" s="96"/>
      <c r="N10" s="96"/>
      <c r="O10" s="96"/>
      <c r="P10" s="96"/>
    </row>
    <row r="11" spans="1:16" ht="15.75">
      <c r="A11" s="94"/>
      <c r="B11" s="84"/>
      <c r="C11" s="85"/>
      <c r="D11" s="86"/>
      <c r="E11" s="90"/>
      <c r="F11" s="90"/>
      <c r="G11" s="90"/>
      <c r="H11" s="90"/>
      <c r="I11" s="76" t="s">
        <v>38</v>
      </c>
      <c r="J11" s="78" t="s">
        <v>13</v>
      </c>
      <c r="K11" s="79"/>
      <c r="L11" s="80"/>
      <c r="M11" s="96"/>
      <c r="N11" s="96"/>
      <c r="O11" s="96"/>
      <c r="P11" s="96"/>
    </row>
    <row r="12" spans="1:16" ht="173.25">
      <c r="A12" s="95"/>
      <c r="B12" s="87"/>
      <c r="C12" s="88"/>
      <c r="D12" s="89"/>
      <c r="E12" s="77"/>
      <c r="F12" s="77"/>
      <c r="G12" s="77"/>
      <c r="H12" s="77"/>
      <c r="I12" s="77"/>
      <c r="J12" s="20" t="s">
        <v>39</v>
      </c>
      <c r="K12" s="20" t="s">
        <v>40</v>
      </c>
      <c r="L12" s="20" t="s">
        <v>41</v>
      </c>
      <c r="M12" s="21" t="s">
        <v>9</v>
      </c>
      <c r="N12" s="21" t="s">
        <v>50</v>
      </c>
      <c r="O12" s="21" t="s">
        <v>9</v>
      </c>
      <c r="P12" s="21" t="s">
        <v>50</v>
      </c>
    </row>
    <row r="13" spans="1:16" ht="15.75">
      <c r="A13" s="16"/>
      <c r="B13" s="73">
        <v>1</v>
      </c>
      <c r="C13" s="74"/>
      <c r="D13" s="75"/>
      <c r="E13" s="17">
        <v>2</v>
      </c>
      <c r="F13" s="17">
        <v>3</v>
      </c>
      <c r="G13" s="17">
        <v>4</v>
      </c>
      <c r="H13" s="17">
        <v>5</v>
      </c>
      <c r="I13" s="17">
        <v>6</v>
      </c>
      <c r="J13" s="17">
        <v>7</v>
      </c>
      <c r="K13" s="17">
        <v>8</v>
      </c>
      <c r="L13" s="17">
        <v>9</v>
      </c>
      <c r="M13" s="17">
        <v>10</v>
      </c>
      <c r="N13" s="17">
        <v>11</v>
      </c>
      <c r="O13" s="17">
        <v>12</v>
      </c>
      <c r="P13" s="17">
        <v>13</v>
      </c>
    </row>
    <row r="14" spans="1:16" s="36" customFormat="1" ht="15.75">
      <c r="A14" s="31"/>
      <c r="B14" s="32" t="s">
        <v>51</v>
      </c>
      <c r="C14" s="33"/>
      <c r="D14" s="34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5.75">
      <c r="A15" s="18">
        <v>1</v>
      </c>
      <c r="B15" s="70" t="s">
        <v>15</v>
      </c>
      <c r="C15" s="70" t="s">
        <v>16</v>
      </c>
      <c r="D15" s="18" t="s">
        <v>17</v>
      </c>
      <c r="E15" s="19">
        <v>1</v>
      </c>
      <c r="F15" s="19">
        <v>3.7</v>
      </c>
      <c r="G15" s="19"/>
      <c r="H15" s="19"/>
      <c r="I15" s="19"/>
      <c r="J15" s="19"/>
      <c r="K15" s="19"/>
      <c r="L15" s="19"/>
      <c r="M15" s="19">
        <v>1</v>
      </c>
      <c r="N15" s="19">
        <v>3.7</v>
      </c>
      <c r="O15" s="19"/>
      <c r="P15" s="19"/>
    </row>
    <row r="16" spans="1:16" ht="15.75">
      <c r="A16" s="18">
        <v>2</v>
      </c>
      <c r="B16" s="71"/>
      <c r="C16" s="72"/>
      <c r="D16" s="18" t="s">
        <v>18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>
        <v>6</v>
      </c>
      <c r="P16" s="19">
        <v>22.2</v>
      </c>
    </row>
    <row r="17" spans="1:16" ht="15.75">
      <c r="A17" s="18">
        <v>3</v>
      </c>
      <c r="B17" s="71"/>
      <c r="C17" s="70" t="s">
        <v>19</v>
      </c>
      <c r="D17" s="18" t="s">
        <v>17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pans="1:16" ht="15.75">
      <c r="A18" s="18">
        <v>4</v>
      </c>
      <c r="B18" s="72"/>
      <c r="C18" s="72"/>
      <c r="D18" s="18" t="s">
        <v>18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ht="15.75">
      <c r="A19" s="18">
        <v>5</v>
      </c>
      <c r="B19" s="70" t="s">
        <v>20</v>
      </c>
      <c r="C19" s="18" t="s">
        <v>16</v>
      </c>
      <c r="D19" s="18" t="s">
        <v>18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</row>
    <row r="20" spans="1:16" ht="15.75">
      <c r="A20" s="18">
        <v>6</v>
      </c>
      <c r="B20" s="72"/>
      <c r="C20" s="18" t="s">
        <v>19</v>
      </c>
      <c r="D20" s="18" t="s">
        <v>18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ht="15.75">
      <c r="A21" s="18">
        <v>7</v>
      </c>
      <c r="B21" s="70" t="s">
        <v>21</v>
      </c>
      <c r="C21" s="18" t="s">
        <v>16</v>
      </c>
      <c r="D21" s="18" t="s">
        <v>18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ht="15.75">
      <c r="A22" s="18">
        <v>8</v>
      </c>
      <c r="B22" s="72"/>
      <c r="C22" s="18" t="s">
        <v>19</v>
      </c>
      <c r="D22" s="18" t="s">
        <v>18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pans="1:16" ht="15.75">
      <c r="A23" s="18">
        <v>9</v>
      </c>
      <c r="B23" s="65" t="s">
        <v>22</v>
      </c>
      <c r="C23" s="68" t="s">
        <v>49</v>
      </c>
      <c r="D23" s="6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pans="1:16" ht="15.75">
      <c r="A24" s="18">
        <v>10</v>
      </c>
      <c r="B24" s="66"/>
      <c r="C24" s="18" t="s">
        <v>42</v>
      </c>
      <c r="D24" s="1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ht="15.75">
      <c r="A25" s="18">
        <v>11</v>
      </c>
      <c r="B25" s="66"/>
      <c r="C25" s="68" t="s">
        <v>43</v>
      </c>
      <c r="D25" s="6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</row>
    <row r="26" spans="1:16" ht="15.75">
      <c r="A26" s="18">
        <v>12</v>
      </c>
      <c r="B26" s="66"/>
      <c r="C26" s="18" t="s">
        <v>44</v>
      </c>
      <c r="D26" s="18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</row>
    <row r="27" spans="1:16" ht="15.75">
      <c r="A27" s="18">
        <v>13</v>
      </c>
      <c r="B27" s="66"/>
      <c r="C27" s="68" t="s">
        <v>45</v>
      </c>
      <c r="D27" s="6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</row>
    <row r="28" spans="1:16" ht="15.75">
      <c r="A28" s="18">
        <v>14</v>
      </c>
      <c r="B28" s="67"/>
      <c r="C28" s="68" t="s">
        <v>46</v>
      </c>
      <c r="D28" s="6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16" s="30" customFormat="1" ht="15.75">
      <c r="A29" s="25">
        <v>15</v>
      </c>
      <c r="B29" s="26" t="s">
        <v>23</v>
      </c>
      <c r="C29" s="27"/>
      <c r="D29" s="28"/>
      <c r="E29" s="29">
        <f>SUM(E15:E28)</f>
        <v>1</v>
      </c>
      <c r="F29" s="29">
        <f t="shared" ref="F29:P29" si="0">SUM(F15:F28)</f>
        <v>3.7</v>
      </c>
      <c r="G29" s="29">
        <f t="shared" si="0"/>
        <v>0</v>
      </c>
      <c r="H29" s="29">
        <f t="shared" si="0"/>
        <v>0</v>
      </c>
      <c r="I29" s="29">
        <f t="shared" si="0"/>
        <v>0</v>
      </c>
      <c r="J29" s="29">
        <f t="shared" si="0"/>
        <v>0</v>
      </c>
      <c r="K29" s="29">
        <f t="shared" si="0"/>
        <v>0</v>
      </c>
      <c r="L29" s="29">
        <f t="shared" si="0"/>
        <v>0</v>
      </c>
      <c r="M29" s="29">
        <f t="shared" si="0"/>
        <v>1</v>
      </c>
      <c r="N29" s="29">
        <f t="shared" si="0"/>
        <v>3.7</v>
      </c>
      <c r="O29" s="29">
        <f t="shared" si="0"/>
        <v>6</v>
      </c>
      <c r="P29" s="29">
        <f t="shared" si="0"/>
        <v>22.2</v>
      </c>
    </row>
    <row r="30" spans="1:16" s="36" customFormat="1" ht="15.75">
      <c r="A30" s="31"/>
      <c r="B30" s="32" t="s">
        <v>52</v>
      </c>
      <c r="C30" s="33"/>
      <c r="D30" s="34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  <row r="31" spans="1:16" ht="15.75">
      <c r="A31" s="18">
        <v>1</v>
      </c>
      <c r="B31" s="70" t="s">
        <v>15</v>
      </c>
      <c r="C31" s="70" t="s">
        <v>16</v>
      </c>
      <c r="D31" s="18" t="s">
        <v>17</v>
      </c>
      <c r="E31" s="19">
        <v>1</v>
      </c>
      <c r="F31" s="19">
        <v>3.7</v>
      </c>
      <c r="G31" s="19"/>
      <c r="H31" s="19"/>
      <c r="I31" s="19"/>
      <c r="J31" s="19"/>
      <c r="K31" s="19"/>
      <c r="L31" s="19"/>
      <c r="M31" s="19">
        <v>1</v>
      </c>
      <c r="N31" s="19">
        <v>3.7</v>
      </c>
      <c r="O31" s="19"/>
      <c r="P31" s="19"/>
    </row>
    <row r="32" spans="1:16" ht="15.75">
      <c r="A32" s="18">
        <v>2</v>
      </c>
      <c r="B32" s="71"/>
      <c r="C32" s="72"/>
      <c r="D32" s="18" t="s">
        <v>18</v>
      </c>
      <c r="E32" s="19">
        <v>5</v>
      </c>
      <c r="F32" s="19">
        <v>18.5</v>
      </c>
      <c r="G32" s="19"/>
      <c r="H32" s="19"/>
      <c r="I32" s="19"/>
      <c r="J32" s="19"/>
      <c r="K32" s="19"/>
      <c r="L32" s="19"/>
      <c r="M32" s="19">
        <v>5</v>
      </c>
      <c r="N32" s="19">
        <v>18.5</v>
      </c>
      <c r="O32" s="19">
        <v>5</v>
      </c>
      <c r="P32" s="19">
        <v>18.5</v>
      </c>
    </row>
    <row r="33" spans="1:16" ht="15.75">
      <c r="A33" s="18">
        <v>3</v>
      </c>
      <c r="B33" s="71"/>
      <c r="C33" s="70" t="s">
        <v>19</v>
      </c>
      <c r="D33" s="18" t="s">
        <v>17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</row>
    <row r="34" spans="1:16" ht="15.75">
      <c r="A34" s="18">
        <v>4</v>
      </c>
      <c r="B34" s="72"/>
      <c r="C34" s="72"/>
      <c r="D34" s="18" t="s">
        <v>18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</row>
    <row r="35" spans="1:16" ht="15.75">
      <c r="A35" s="18">
        <v>5</v>
      </c>
      <c r="B35" s="70" t="s">
        <v>20</v>
      </c>
      <c r="C35" s="18" t="s">
        <v>16</v>
      </c>
      <c r="D35" s="18" t="s">
        <v>18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</row>
    <row r="36" spans="1:16" ht="15.75">
      <c r="A36" s="18">
        <v>6</v>
      </c>
      <c r="B36" s="72"/>
      <c r="C36" s="18" t="s">
        <v>19</v>
      </c>
      <c r="D36" s="18" t="s">
        <v>18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ht="15.75">
      <c r="A37" s="18">
        <v>7</v>
      </c>
      <c r="B37" s="70" t="s">
        <v>21</v>
      </c>
      <c r="C37" s="18" t="s">
        <v>16</v>
      </c>
      <c r="D37" s="18" t="s">
        <v>18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</row>
    <row r="38" spans="1:16" ht="15.75">
      <c r="A38" s="18">
        <v>8</v>
      </c>
      <c r="B38" s="72"/>
      <c r="C38" s="18" t="s">
        <v>19</v>
      </c>
      <c r="D38" s="18" t="s">
        <v>18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</row>
    <row r="39" spans="1:16" ht="15.75">
      <c r="A39" s="18">
        <v>9</v>
      </c>
      <c r="B39" s="65" t="s">
        <v>22</v>
      </c>
      <c r="C39" s="68" t="s">
        <v>49</v>
      </c>
      <c r="D39" s="6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</row>
    <row r="40" spans="1:16" ht="15.75">
      <c r="A40" s="18">
        <v>10</v>
      </c>
      <c r="B40" s="66"/>
      <c r="C40" s="18" t="s">
        <v>42</v>
      </c>
      <c r="D40" s="1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</row>
    <row r="41" spans="1:16" ht="15.75">
      <c r="A41" s="18">
        <v>11</v>
      </c>
      <c r="B41" s="66"/>
      <c r="C41" s="68" t="s">
        <v>43</v>
      </c>
      <c r="D41" s="6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spans="1:16" ht="15.75">
      <c r="A42" s="18">
        <v>12</v>
      </c>
      <c r="B42" s="66"/>
      <c r="C42" s="18" t="s">
        <v>44</v>
      </c>
      <c r="D42" s="1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spans="1:16" ht="15.75">
      <c r="A43" s="18">
        <v>13</v>
      </c>
      <c r="B43" s="66"/>
      <c r="C43" s="68" t="s">
        <v>45</v>
      </c>
      <c r="D43" s="6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</row>
    <row r="44" spans="1:16" ht="15.75">
      <c r="A44" s="18">
        <v>14</v>
      </c>
      <c r="B44" s="67"/>
      <c r="C44" s="68" t="s">
        <v>46</v>
      </c>
      <c r="D44" s="6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</row>
    <row r="45" spans="1:16" s="30" customFormat="1" ht="15.75">
      <c r="A45" s="25">
        <v>15</v>
      </c>
      <c r="B45" s="26" t="s">
        <v>23</v>
      </c>
      <c r="C45" s="27"/>
      <c r="D45" s="28"/>
      <c r="E45" s="29">
        <f>SUM(E31:E44)</f>
        <v>6</v>
      </c>
      <c r="F45" s="29">
        <f t="shared" ref="F45:P45" si="1">SUM(F31:F44)</f>
        <v>22.2</v>
      </c>
      <c r="G45" s="29">
        <f t="shared" si="1"/>
        <v>0</v>
      </c>
      <c r="H45" s="29">
        <f t="shared" si="1"/>
        <v>0</v>
      </c>
      <c r="I45" s="29">
        <f t="shared" si="1"/>
        <v>0</v>
      </c>
      <c r="J45" s="29">
        <f t="shared" si="1"/>
        <v>0</v>
      </c>
      <c r="K45" s="29">
        <f t="shared" si="1"/>
        <v>0</v>
      </c>
      <c r="L45" s="29">
        <f t="shared" si="1"/>
        <v>0</v>
      </c>
      <c r="M45" s="29">
        <f t="shared" si="1"/>
        <v>6</v>
      </c>
      <c r="N45" s="29">
        <f t="shared" si="1"/>
        <v>22.2</v>
      </c>
      <c r="O45" s="29">
        <f t="shared" si="1"/>
        <v>5</v>
      </c>
      <c r="P45" s="29">
        <f t="shared" si="1"/>
        <v>18.5</v>
      </c>
    </row>
    <row r="46" spans="1:16" ht="15.75">
      <c r="A46" s="31"/>
      <c r="B46" s="32" t="s">
        <v>53</v>
      </c>
      <c r="C46" s="33"/>
      <c r="D46" s="34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</row>
    <row r="47" spans="1:16" ht="15.75">
      <c r="A47" s="18">
        <v>1</v>
      </c>
      <c r="B47" s="70" t="s">
        <v>15</v>
      </c>
      <c r="C47" s="70" t="s">
        <v>16</v>
      </c>
      <c r="D47" s="18" t="s">
        <v>17</v>
      </c>
      <c r="E47" s="19">
        <v>5</v>
      </c>
      <c r="F47" s="19">
        <v>18.5</v>
      </c>
      <c r="G47" s="19"/>
      <c r="H47" s="19"/>
      <c r="I47" s="19"/>
      <c r="J47" s="19"/>
      <c r="K47" s="19"/>
      <c r="L47" s="19"/>
      <c r="M47" s="19">
        <v>5</v>
      </c>
      <c r="N47" s="19">
        <v>18.5</v>
      </c>
      <c r="O47" s="19">
        <v>1</v>
      </c>
      <c r="P47" s="19">
        <v>3.7</v>
      </c>
    </row>
    <row r="48" spans="1:16" ht="15.75">
      <c r="A48" s="18">
        <v>2</v>
      </c>
      <c r="B48" s="71"/>
      <c r="C48" s="72"/>
      <c r="D48" s="18" t="s">
        <v>18</v>
      </c>
      <c r="E48" s="19">
        <v>4</v>
      </c>
      <c r="F48" s="19">
        <v>14.8</v>
      </c>
      <c r="G48" s="19"/>
      <c r="H48" s="19"/>
      <c r="I48" s="19"/>
      <c r="J48" s="19"/>
      <c r="K48" s="19"/>
      <c r="L48" s="19"/>
      <c r="M48" s="19">
        <v>4</v>
      </c>
      <c r="N48" s="19">
        <v>14.8</v>
      </c>
      <c r="O48" s="19">
        <v>2</v>
      </c>
      <c r="P48" s="19">
        <v>7.4</v>
      </c>
    </row>
    <row r="49" spans="1:16" ht="15.75">
      <c r="A49" s="18">
        <v>3</v>
      </c>
      <c r="B49" s="71"/>
      <c r="C49" s="70" t="s">
        <v>19</v>
      </c>
      <c r="D49" s="18" t="s">
        <v>17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  <row r="50" spans="1:16" ht="15.75">
      <c r="A50" s="18">
        <v>4</v>
      </c>
      <c r="B50" s="72"/>
      <c r="C50" s="72"/>
      <c r="D50" s="18" t="s">
        <v>18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</row>
    <row r="51" spans="1:16" ht="15.75">
      <c r="A51" s="18">
        <v>5</v>
      </c>
      <c r="B51" s="70" t="s">
        <v>20</v>
      </c>
      <c r="C51" s="18" t="s">
        <v>16</v>
      </c>
      <c r="D51" s="18" t="s">
        <v>18</v>
      </c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</row>
    <row r="52" spans="1:16" ht="15.75">
      <c r="A52" s="18">
        <v>6</v>
      </c>
      <c r="B52" s="72"/>
      <c r="C52" s="18" t="s">
        <v>19</v>
      </c>
      <c r="D52" s="18" t="s">
        <v>18</v>
      </c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</row>
    <row r="53" spans="1:16" ht="15.75">
      <c r="A53" s="18">
        <v>7</v>
      </c>
      <c r="B53" s="70" t="s">
        <v>21</v>
      </c>
      <c r="C53" s="18" t="s">
        <v>16</v>
      </c>
      <c r="D53" s="18" t="s">
        <v>18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</row>
    <row r="54" spans="1:16" ht="15.75">
      <c r="A54" s="18">
        <v>8</v>
      </c>
      <c r="B54" s="72"/>
      <c r="C54" s="18" t="s">
        <v>19</v>
      </c>
      <c r="D54" s="18" t="s">
        <v>18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</row>
    <row r="55" spans="1:16" ht="15.75">
      <c r="A55" s="18">
        <v>9</v>
      </c>
      <c r="B55" s="65" t="s">
        <v>22</v>
      </c>
      <c r="C55" s="68" t="s">
        <v>49</v>
      </c>
      <c r="D55" s="6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</row>
    <row r="56" spans="1:16" ht="15.75">
      <c r="A56" s="18">
        <v>10</v>
      </c>
      <c r="B56" s="66"/>
      <c r="C56" s="18" t="s">
        <v>42</v>
      </c>
      <c r="D56" s="18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1:16" ht="15.75">
      <c r="A57" s="18">
        <v>11</v>
      </c>
      <c r="B57" s="66"/>
      <c r="C57" s="68" t="s">
        <v>43</v>
      </c>
      <c r="D57" s="6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</row>
    <row r="58" spans="1:16" ht="15.75">
      <c r="A58" s="18">
        <v>12</v>
      </c>
      <c r="B58" s="66"/>
      <c r="C58" s="18" t="s">
        <v>44</v>
      </c>
      <c r="D58" s="18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</row>
    <row r="59" spans="1:16" ht="15.75">
      <c r="A59" s="18">
        <v>13</v>
      </c>
      <c r="B59" s="66"/>
      <c r="C59" s="68" t="s">
        <v>45</v>
      </c>
      <c r="D59" s="6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</row>
    <row r="60" spans="1:16" ht="15.75">
      <c r="A60" s="18">
        <v>14</v>
      </c>
      <c r="B60" s="67"/>
      <c r="C60" s="68" t="s">
        <v>46</v>
      </c>
      <c r="D60" s="6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16" ht="15.75">
      <c r="A61" s="25">
        <v>15</v>
      </c>
      <c r="B61" s="26" t="s">
        <v>23</v>
      </c>
      <c r="C61" s="27"/>
      <c r="D61" s="28"/>
      <c r="E61" s="29">
        <f>SUM(E47:E60)</f>
        <v>9</v>
      </c>
      <c r="F61" s="29">
        <f t="shared" ref="F61" si="2">SUM(F47:F60)</f>
        <v>33.299999999999997</v>
      </c>
      <c r="G61" s="29">
        <f t="shared" ref="G61" si="3">SUM(G47:G60)</f>
        <v>0</v>
      </c>
      <c r="H61" s="29">
        <f t="shared" ref="H61" si="4">SUM(H47:H60)</f>
        <v>0</v>
      </c>
      <c r="I61" s="29">
        <f t="shared" ref="I61" si="5">SUM(I47:I60)</f>
        <v>0</v>
      </c>
      <c r="J61" s="29">
        <f t="shared" ref="J61" si="6">SUM(J47:J60)</f>
        <v>0</v>
      </c>
      <c r="K61" s="29">
        <f t="shared" ref="K61" si="7">SUM(K47:K60)</f>
        <v>0</v>
      </c>
      <c r="L61" s="29">
        <f t="shared" ref="L61" si="8">SUM(L47:L60)</f>
        <v>0</v>
      </c>
      <c r="M61" s="29">
        <f t="shared" ref="M61" si="9">SUM(M47:M60)</f>
        <v>9</v>
      </c>
      <c r="N61" s="29">
        <f t="shared" ref="N61" si="10">SUM(N47:N60)</f>
        <v>33.299999999999997</v>
      </c>
      <c r="O61" s="29">
        <f t="shared" ref="O61" si="11">SUM(O47:O60)</f>
        <v>3</v>
      </c>
      <c r="P61" s="29">
        <f t="shared" ref="P61" si="12">SUM(P47:P60)</f>
        <v>11.100000000000001</v>
      </c>
    </row>
    <row r="62" spans="1:16" ht="15.75">
      <c r="A62" s="31"/>
      <c r="B62" s="32" t="s">
        <v>54</v>
      </c>
      <c r="C62" s="33"/>
      <c r="D62" s="34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</row>
    <row r="63" spans="1:16" ht="15.75">
      <c r="A63" s="18">
        <v>1</v>
      </c>
      <c r="B63" s="70" t="s">
        <v>15</v>
      </c>
      <c r="C63" s="70" t="s">
        <v>16</v>
      </c>
      <c r="D63" s="18" t="s">
        <v>17</v>
      </c>
      <c r="E63" s="19">
        <v>19</v>
      </c>
      <c r="F63" s="19">
        <v>70.3</v>
      </c>
      <c r="G63" s="19"/>
      <c r="H63" s="19"/>
      <c r="I63" s="19"/>
      <c r="J63" s="19"/>
      <c r="K63" s="19"/>
      <c r="L63" s="19"/>
      <c r="M63" s="19">
        <v>19</v>
      </c>
      <c r="N63" s="19">
        <v>70.3</v>
      </c>
      <c r="O63" s="19">
        <v>1</v>
      </c>
      <c r="P63" s="19">
        <v>3.7</v>
      </c>
    </row>
    <row r="64" spans="1:16" ht="15.75">
      <c r="A64" s="18">
        <v>2</v>
      </c>
      <c r="B64" s="71"/>
      <c r="C64" s="72"/>
      <c r="D64" s="18" t="s">
        <v>18</v>
      </c>
      <c r="E64" s="19">
        <v>3</v>
      </c>
      <c r="F64" s="19">
        <v>11.1</v>
      </c>
      <c r="G64" s="19"/>
      <c r="H64" s="19"/>
      <c r="I64" s="19"/>
      <c r="J64" s="19"/>
      <c r="K64" s="19"/>
      <c r="L64" s="19"/>
      <c r="M64" s="19">
        <v>3</v>
      </c>
      <c r="N64" s="19">
        <v>11.1</v>
      </c>
      <c r="O64" s="19">
        <v>2</v>
      </c>
      <c r="P64" s="19">
        <v>7.4</v>
      </c>
    </row>
    <row r="65" spans="1:16" ht="15.75">
      <c r="A65" s="18">
        <v>3</v>
      </c>
      <c r="B65" s="71"/>
      <c r="C65" s="70" t="s">
        <v>19</v>
      </c>
      <c r="D65" s="18" t="s">
        <v>17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</row>
    <row r="66" spans="1:16" ht="15.75">
      <c r="A66" s="18">
        <v>4</v>
      </c>
      <c r="B66" s="72"/>
      <c r="C66" s="72"/>
      <c r="D66" s="18" t="s">
        <v>18</v>
      </c>
      <c r="E66" s="19">
        <v>1</v>
      </c>
      <c r="F66" s="19">
        <v>3.7</v>
      </c>
      <c r="G66" s="19"/>
      <c r="H66" s="19"/>
      <c r="I66" s="19"/>
      <c r="J66" s="19"/>
      <c r="K66" s="19"/>
      <c r="L66" s="19"/>
      <c r="M66" s="19">
        <v>1</v>
      </c>
      <c r="N66" s="19">
        <v>3.7</v>
      </c>
      <c r="O66" s="19"/>
      <c r="P66" s="19"/>
    </row>
    <row r="67" spans="1:16" ht="15.75">
      <c r="A67" s="18">
        <v>5</v>
      </c>
      <c r="B67" s="70" t="s">
        <v>20</v>
      </c>
      <c r="C67" s="18" t="s">
        <v>16</v>
      </c>
      <c r="D67" s="18" t="s">
        <v>18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</row>
    <row r="68" spans="1:16" ht="15.75">
      <c r="A68" s="18">
        <v>6</v>
      </c>
      <c r="B68" s="72"/>
      <c r="C68" s="18" t="s">
        <v>19</v>
      </c>
      <c r="D68" s="18" t="s">
        <v>18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1:16" ht="15.75">
      <c r="A69" s="18">
        <v>7</v>
      </c>
      <c r="B69" s="70" t="s">
        <v>21</v>
      </c>
      <c r="C69" s="18" t="s">
        <v>16</v>
      </c>
      <c r="D69" s="18" t="s">
        <v>18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</row>
    <row r="70" spans="1:16" ht="15.75">
      <c r="A70" s="18">
        <v>8</v>
      </c>
      <c r="B70" s="72"/>
      <c r="C70" s="18" t="s">
        <v>19</v>
      </c>
      <c r="D70" s="18" t="s">
        <v>18</v>
      </c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</row>
    <row r="71" spans="1:16" ht="15.75">
      <c r="A71" s="18">
        <v>9</v>
      </c>
      <c r="B71" s="65" t="s">
        <v>22</v>
      </c>
      <c r="C71" s="68" t="s">
        <v>49</v>
      </c>
      <c r="D71" s="6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1:16" ht="15.75">
      <c r="A72" s="18">
        <v>10</v>
      </c>
      <c r="B72" s="66"/>
      <c r="C72" s="18" t="s">
        <v>42</v>
      </c>
      <c r="D72" s="18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</row>
    <row r="73" spans="1:16" ht="15.75">
      <c r="A73" s="18">
        <v>11</v>
      </c>
      <c r="B73" s="66"/>
      <c r="C73" s="68" t="s">
        <v>43</v>
      </c>
      <c r="D73" s="6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</row>
    <row r="74" spans="1:16" ht="15.75">
      <c r="A74" s="18">
        <v>12</v>
      </c>
      <c r="B74" s="66"/>
      <c r="C74" s="18" t="s">
        <v>44</v>
      </c>
      <c r="D74" s="18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1:16" ht="15.75">
      <c r="A75" s="18">
        <v>13</v>
      </c>
      <c r="B75" s="66"/>
      <c r="C75" s="68" t="s">
        <v>45</v>
      </c>
      <c r="D75" s="6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1:16" ht="15.75">
      <c r="A76" s="18">
        <v>14</v>
      </c>
      <c r="B76" s="67"/>
      <c r="C76" s="68" t="s">
        <v>46</v>
      </c>
      <c r="D76" s="6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</row>
    <row r="77" spans="1:16" ht="15.75">
      <c r="A77" s="25">
        <v>15</v>
      </c>
      <c r="B77" s="26" t="s">
        <v>23</v>
      </c>
      <c r="C77" s="27"/>
      <c r="D77" s="28"/>
      <c r="E77" s="29">
        <f>SUM(E63:E76)</f>
        <v>23</v>
      </c>
      <c r="F77" s="29">
        <f t="shared" ref="F77" si="13">SUM(F63:F76)</f>
        <v>85.1</v>
      </c>
      <c r="G77" s="29">
        <f t="shared" ref="G77" si="14">SUM(G63:G76)</f>
        <v>0</v>
      </c>
      <c r="H77" s="29">
        <f t="shared" ref="H77" si="15">SUM(H63:H76)</f>
        <v>0</v>
      </c>
      <c r="I77" s="29">
        <f t="shared" ref="I77" si="16">SUM(I63:I76)</f>
        <v>0</v>
      </c>
      <c r="J77" s="29">
        <f t="shared" ref="J77" si="17">SUM(J63:J76)</f>
        <v>0</v>
      </c>
      <c r="K77" s="29">
        <f t="shared" ref="K77" si="18">SUM(K63:K76)</f>
        <v>0</v>
      </c>
      <c r="L77" s="29">
        <f t="shared" ref="L77" si="19">SUM(L63:L76)</f>
        <v>0</v>
      </c>
      <c r="M77" s="29">
        <f t="shared" ref="M77" si="20">SUM(M63:M76)</f>
        <v>23</v>
      </c>
      <c r="N77" s="29">
        <f t="shared" ref="N77" si="21">SUM(N63:N76)</f>
        <v>85.1</v>
      </c>
      <c r="O77" s="29">
        <f t="shared" ref="O77" si="22">SUM(O63:O76)</f>
        <v>3</v>
      </c>
      <c r="P77" s="29">
        <f t="shared" ref="P77" si="23">SUM(P63:P76)</f>
        <v>11.100000000000001</v>
      </c>
    </row>
    <row r="78" spans="1:16" ht="33" customHeight="1">
      <c r="A78" s="31"/>
      <c r="B78" s="32" t="s">
        <v>55</v>
      </c>
      <c r="C78" s="33"/>
      <c r="D78" s="34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</row>
    <row r="79" spans="1:16" ht="15.75">
      <c r="A79" s="18">
        <v>1</v>
      </c>
      <c r="B79" s="70" t="s">
        <v>15</v>
      </c>
      <c r="C79" s="70" t="s">
        <v>16</v>
      </c>
      <c r="D79" s="18" t="s">
        <v>17</v>
      </c>
      <c r="E79" s="19">
        <v>7</v>
      </c>
      <c r="F79" s="19">
        <v>25.9</v>
      </c>
      <c r="G79" s="19"/>
      <c r="H79" s="19"/>
      <c r="I79" s="19"/>
      <c r="J79" s="19"/>
      <c r="K79" s="19"/>
      <c r="L79" s="19"/>
      <c r="M79" s="19">
        <v>7</v>
      </c>
      <c r="N79" s="19">
        <v>25.9</v>
      </c>
      <c r="O79" s="19">
        <v>1</v>
      </c>
      <c r="P79" s="19">
        <v>3.7</v>
      </c>
    </row>
    <row r="80" spans="1:16" ht="15.75">
      <c r="A80" s="18">
        <v>2</v>
      </c>
      <c r="B80" s="71"/>
      <c r="C80" s="72"/>
      <c r="D80" s="18" t="s">
        <v>18</v>
      </c>
      <c r="E80" s="19">
        <v>3</v>
      </c>
      <c r="F80" s="19">
        <v>11.1</v>
      </c>
      <c r="G80" s="19"/>
      <c r="H80" s="19"/>
      <c r="I80" s="19"/>
      <c r="J80" s="19"/>
      <c r="K80" s="19"/>
      <c r="L80" s="19"/>
      <c r="M80" s="19">
        <v>3</v>
      </c>
      <c r="N80" s="19">
        <v>11.1</v>
      </c>
      <c r="O80" s="19"/>
      <c r="P80" s="19"/>
    </row>
    <row r="81" spans="1:16" ht="15.75">
      <c r="A81" s="18">
        <v>3</v>
      </c>
      <c r="B81" s="71"/>
      <c r="C81" s="70" t="s">
        <v>19</v>
      </c>
      <c r="D81" s="18" t="s">
        <v>17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</row>
    <row r="82" spans="1:16" ht="15.75">
      <c r="A82" s="18">
        <v>4</v>
      </c>
      <c r="B82" s="72"/>
      <c r="C82" s="72"/>
      <c r="D82" s="18" t="s">
        <v>18</v>
      </c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</row>
    <row r="83" spans="1:16" ht="15.75">
      <c r="A83" s="18">
        <v>5</v>
      </c>
      <c r="B83" s="70" t="s">
        <v>20</v>
      </c>
      <c r="C83" s="18" t="s">
        <v>16</v>
      </c>
      <c r="D83" s="18" t="s">
        <v>18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1:16" ht="15.75">
      <c r="A84" s="18">
        <v>6</v>
      </c>
      <c r="B84" s="72"/>
      <c r="C84" s="18" t="s">
        <v>19</v>
      </c>
      <c r="D84" s="18" t="s">
        <v>18</v>
      </c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</row>
    <row r="85" spans="1:16" ht="15.75">
      <c r="A85" s="18">
        <v>7</v>
      </c>
      <c r="B85" s="70" t="s">
        <v>21</v>
      </c>
      <c r="C85" s="18" t="s">
        <v>16</v>
      </c>
      <c r="D85" s="18" t="s">
        <v>18</v>
      </c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</row>
    <row r="86" spans="1:16" ht="15.75">
      <c r="A86" s="18">
        <v>8</v>
      </c>
      <c r="B86" s="72"/>
      <c r="C86" s="18" t="s">
        <v>19</v>
      </c>
      <c r="D86" s="18" t="s">
        <v>18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1:16" ht="15.75">
      <c r="A87" s="18">
        <v>9</v>
      </c>
      <c r="B87" s="65" t="s">
        <v>22</v>
      </c>
      <c r="C87" s="68" t="s">
        <v>49</v>
      </c>
      <c r="D87" s="6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</row>
    <row r="88" spans="1:16" ht="15.75">
      <c r="A88" s="18">
        <v>10</v>
      </c>
      <c r="B88" s="66"/>
      <c r="C88" s="18" t="s">
        <v>42</v>
      </c>
      <c r="D88" s="18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</row>
    <row r="89" spans="1:16" ht="15.75">
      <c r="A89" s="18">
        <v>11</v>
      </c>
      <c r="B89" s="66"/>
      <c r="C89" s="68" t="s">
        <v>43</v>
      </c>
      <c r="D89" s="6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1:16" ht="15.75">
      <c r="A90" s="18">
        <v>12</v>
      </c>
      <c r="B90" s="66"/>
      <c r="C90" s="18" t="s">
        <v>44</v>
      </c>
      <c r="D90" s="18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</row>
    <row r="91" spans="1:16" ht="15.75">
      <c r="A91" s="18">
        <v>13</v>
      </c>
      <c r="B91" s="66"/>
      <c r="C91" s="68" t="s">
        <v>45</v>
      </c>
      <c r="D91" s="6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</row>
    <row r="92" spans="1:16" ht="15.75">
      <c r="A92" s="18">
        <v>14</v>
      </c>
      <c r="B92" s="67"/>
      <c r="C92" s="68" t="s">
        <v>46</v>
      </c>
      <c r="D92" s="6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1:16" ht="15.75">
      <c r="A93" s="25">
        <v>15</v>
      </c>
      <c r="B93" s="26" t="s">
        <v>23</v>
      </c>
      <c r="C93" s="27"/>
      <c r="D93" s="28"/>
      <c r="E93" s="29">
        <f>SUM(E79:E92)</f>
        <v>10</v>
      </c>
      <c r="F93" s="29">
        <f t="shared" ref="F93" si="24">SUM(F79:F92)</f>
        <v>37</v>
      </c>
      <c r="G93" s="29">
        <f t="shared" ref="G93" si="25">SUM(G79:G92)</f>
        <v>0</v>
      </c>
      <c r="H93" s="29">
        <f t="shared" ref="H93" si="26">SUM(H79:H92)</f>
        <v>0</v>
      </c>
      <c r="I93" s="29">
        <f t="shared" ref="I93" si="27">SUM(I79:I92)</f>
        <v>0</v>
      </c>
      <c r="J93" s="29">
        <f t="shared" ref="J93" si="28">SUM(J79:J92)</f>
        <v>0</v>
      </c>
      <c r="K93" s="29">
        <f t="shared" ref="K93" si="29">SUM(K79:K92)</f>
        <v>0</v>
      </c>
      <c r="L93" s="29">
        <f t="shared" ref="L93" si="30">SUM(L79:L92)</f>
        <v>0</v>
      </c>
      <c r="M93" s="29">
        <f t="shared" ref="M93" si="31">SUM(M79:M92)</f>
        <v>10</v>
      </c>
      <c r="N93" s="29">
        <f t="shared" ref="N93" si="32">SUM(N79:N92)</f>
        <v>37</v>
      </c>
      <c r="O93" s="29">
        <f t="shared" ref="O93" si="33">SUM(O79:O92)</f>
        <v>1</v>
      </c>
      <c r="P93" s="29">
        <f t="shared" ref="P93" si="34">SUM(P79:P92)</f>
        <v>3.7</v>
      </c>
    </row>
    <row r="94" spans="1:16" ht="15.75">
      <c r="A94" s="31"/>
      <c r="B94" s="32" t="s">
        <v>56</v>
      </c>
      <c r="C94" s="33"/>
      <c r="D94" s="34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</row>
    <row r="95" spans="1:16" ht="15.75">
      <c r="A95" s="18">
        <v>1</v>
      </c>
      <c r="B95" s="70" t="s">
        <v>15</v>
      </c>
      <c r="C95" s="70" t="s">
        <v>16</v>
      </c>
      <c r="D95" s="18" t="s">
        <v>17</v>
      </c>
      <c r="E95" s="19">
        <v>6</v>
      </c>
      <c r="F95" s="19">
        <v>22.2</v>
      </c>
      <c r="G95" s="19"/>
      <c r="H95" s="19"/>
      <c r="I95" s="19"/>
      <c r="J95" s="19"/>
      <c r="K95" s="19"/>
      <c r="L95" s="19"/>
      <c r="M95" s="19">
        <v>6</v>
      </c>
      <c r="N95" s="19">
        <v>22.2</v>
      </c>
      <c r="O95" s="19">
        <v>2</v>
      </c>
      <c r="P95" s="19">
        <v>7.4</v>
      </c>
    </row>
    <row r="96" spans="1:16" ht="15.75">
      <c r="A96" s="18">
        <v>2</v>
      </c>
      <c r="B96" s="71"/>
      <c r="C96" s="72"/>
      <c r="D96" s="18" t="s">
        <v>18</v>
      </c>
      <c r="E96" s="19">
        <v>3</v>
      </c>
      <c r="F96" s="19">
        <v>11.1</v>
      </c>
      <c r="G96" s="19"/>
      <c r="H96" s="19"/>
      <c r="I96" s="19"/>
      <c r="J96" s="19"/>
      <c r="K96" s="19"/>
      <c r="L96" s="19"/>
      <c r="M96" s="19">
        <v>3</v>
      </c>
      <c r="N96" s="19">
        <v>11.1</v>
      </c>
      <c r="O96" s="19">
        <v>7</v>
      </c>
      <c r="P96" s="19">
        <v>25.9</v>
      </c>
    </row>
    <row r="97" spans="1:16" ht="15.75">
      <c r="A97" s="18">
        <v>3</v>
      </c>
      <c r="B97" s="71"/>
      <c r="C97" s="70" t="s">
        <v>19</v>
      </c>
      <c r="D97" s="18" t="s">
        <v>17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</row>
    <row r="98" spans="1:16" ht="15.75">
      <c r="A98" s="18">
        <v>4</v>
      </c>
      <c r="B98" s="72"/>
      <c r="C98" s="72"/>
      <c r="D98" s="18" t="s">
        <v>18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1:16" ht="15.75">
      <c r="A99" s="18">
        <v>5</v>
      </c>
      <c r="B99" s="70" t="s">
        <v>20</v>
      </c>
      <c r="C99" s="18" t="s">
        <v>16</v>
      </c>
      <c r="D99" s="18" t="s">
        <v>18</v>
      </c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</row>
    <row r="100" spans="1:16" ht="15.75">
      <c r="A100" s="18">
        <v>6</v>
      </c>
      <c r="B100" s="72"/>
      <c r="C100" s="18" t="s">
        <v>19</v>
      </c>
      <c r="D100" s="18" t="s">
        <v>18</v>
      </c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</row>
    <row r="101" spans="1:16" ht="15.75">
      <c r="A101" s="18">
        <v>7</v>
      </c>
      <c r="B101" s="70" t="s">
        <v>21</v>
      </c>
      <c r="C101" s="18" t="s">
        <v>16</v>
      </c>
      <c r="D101" s="18" t="s">
        <v>18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1:16" ht="15.75">
      <c r="A102" s="18">
        <v>8</v>
      </c>
      <c r="B102" s="72"/>
      <c r="C102" s="18" t="s">
        <v>19</v>
      </c>
      <c r="D102" s="18" t="s">
        <v>18</v>
      </c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</row>
    <row r="103" spans="1:16" ht="15.75">
      <c r="A103" s="18">
        <v>9</v>
      </c>
      <c r="B103" s="65" t="s">
        <v>22</v>
      </c>
      <c r="C103" s="68" t="s">
        <v>49</v>
      </c>
      <c r="D103" s="6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</row>
    <row r="104" spans="1:16" ht="15.75">
      <c r="A104" s="18">
        <v>10</v>
      </c>
      <c r="B104" s="66"/>
      <c r="C104" s="18" t="s">
        <v>42</v>
      </c>
      <c r="D104" s="18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</row>
    <row r="105" spans="1:16" ht="15.75">
      <c r="A105" s="18">
        <v>11</v>
      </c>
      <c r="B105" s="66"/>
      <c r="C105" s="68" t="s">
        <v>43</v>
      </c>
      <c r="D105" s="6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</row>
    <row r="106" spans="1:16" ht="15.75">
      <c r="A106" s="18">
        <v>12</v>
      </c>
      <c r="B106" s="66"/>
      <c r="C106" s="18" t="s">
        <v>44</v>
      </c>
      <c r="D106" s="18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</row>
    <row r="107" spans="1:16" ht="15.75">
      <c r="A107" s="18">
        <v>13</v>
      </c>
      <c r="B107" s="66"/>
      <c r="C107" s="68" t="s">
        <v>45</v>
      </c>
      <c r="D107" s="6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16" ht="15.75">
      <c r="A108" s="18">
        <v>14</v>
      </c>
      <c r="B108" s="67"/>
      <c r="C108" s="68" t="s">
        <v>46</v>
      </c>
      <c r="D108" s="6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</row>
    <row r="109" spans="1:16" ht="15.75">
      <c r="A109" s="25">
        <v>15</v>
      </c>
      <c r="B109" s="26" t="s">
        <v>23</v>
      </c>
      <c r="C109" s="27"/>
      <c r="D109" s="28"/>
      <c r="E109" s="29">
        <f>SUM(E95:E108)</f>
        <v>9</v>
      </c>
      <c r="F109" s="29">
        <f t="shared" ref="F109" si="35">SUM(F95:F108)</f>
        <v>33.299999999999997</v>
      </c>
      <c r="G109" s="29">
        <f t="shared" ref="G109" si="36">SUM(G95:G108)</f>
        <v>0</v>
      </c>
      <c r="H109" s="29">
        <f t="shared" ref="H109" si="37">SUM(H95:H108)</f>
        <v>0</v>
      </c>
      <c r="I109" s="29">
        <f t="shared" ref="I109" si="38">SUM(I95:I108)</f>
        <v>0</v>
      </c>
      <c r="J109" s="29">
        <f t="shared" ref="J109" si="39">SUM(J95:J108)</f>
        <v>0</v>
      </c>
      <c r="K109" s="29">
        <f t="shared" ref="K109" si="40">SUM(K95:K108)</f>
        <v>0</v>
      </c>
      <c r="L109" s="29">
        <f t="shared" ref="L109" si="41">SUM(L95:L108)</f>
        <v>0</v>
      </c>
      <c r="M109" s="29">
        <f t="shared" ref="M109" si="42">SUM(M95:M108)</f>
        <v>9</v>
      </c>
      <c r="N109" s="29">
        <f t="shared" ref="N109" si="43">SUM(N95:N108)</f>
        <v>33.299999999999997</v>
      </c>
      <c r="O109" s="29">
        <f t="shared" ref="O109" si="44">SUM(O95:O108)</f>
        <v>9</v>
      </c>
      <c r="P109" s="29">
        <f t="shared" ref="P109" si="45">SUM(P95:P108)</f>
        <v>33.299999999999997</v>
      </c>
    </row>
    <row r="110" spans="1:16" ht="15.75">
      <c r="A110" s="31"/>
      <c r="B110" s="32" t="s">
        <v>57</v>
      </c>
      <c r="C110" s="33"/>
      <c r="D110" s="34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</row>
    <row r="111" spans="1:16" ht="15.75">
      <c r="A111" s="18">
        <v>1</v>
      </c>
      <c r="B111" s="70" t="s">
        <v>15</v>
      </c>
      <c r="C111" s="70" t="s">
        <v>16</v>
      </c>
      <c r="D111" s="18" t="s">
        <v>17</v>
      </c>
      <c r="E111" s="19">
        <v>5</v>
      </c>
      <c r="F111" s="19">
        <v>18.5</v>
      </c>
      <c r="G111" s="19"/>
      <c r="H111" s="19"/>
      <c r="I111" s="19"/>
      <c r="J111" s="19"/>
      <c r="K111" s="19"/>
      <c r="L111" s="19"/>
      <c r="M111" s="19">
        <v>5</v>
      </c>
      <c r="N111" s="19">
        <v>18.5</v>
      </c>
      <c r="O111" s="19">
        <v>1</v>
      </c>
      <c r="P111" s="19">
        <v>3.7</v>
      </c>
    </row>
    <row r="112" spans="1:16" ht="15.75">
      <c r="A112" s="18">
        <v>2</v>
      </c>
      <c r="B112" s="71"/>
      <c r="C112" s="72"/>
      <c r="D112" s="18" t="s">
        <v>18</v>
      </c>
      <c r="E112" s="19">
        <v>9</v>
      </c>
      <c r="F112" s="19">
        <v>33.299999999999997</v>
      </c>
      <c r="G112" s="19"/>
      <c r="H112" s="19"/>
      <c r="I112" s="19"/>
      <c r="J112" s="19"/>
      <c r="K112" s="19"/>
      <c r="L112" s="19"/>
      <c r="M112" s="19">
        <v>9</v>
      </c>
      <c r="N112" s="19">
        <v>33.299999999999997</v>
      </c>
      <c r="O112" s="19">
        <v>3</v>
      </c>
      <c r="P112" s="19">
        <v>11.1</v>
      </c>
    </row>
    <row r="113" spans="1:16" ht="15.75">
      <c r="A113" s="18">
        <v>3</v>
      </c>
      <c r="B113" s="71"/>
      <c r="C113" s="70" t="s">
        <v>19</v>
      </c>
      <c r="D113" s="18" t="s">
        <v>17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</row>
    <row r="114" spans="1:16" ht="15.75">
      <c r="A114" s="18">
        <v>4</v>
      </c>
      <c r="B114" s="72"/>
      <c r="C114" s="72"/>
      <c r="D114" s="18" t="s">
        <v>18</v>
      </c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</row>
    <row r="115" spans="1:16" ht="15.75">
      <c r="A115" s="18">
        <v>5</v>
      </c>
      <c r="B115" s="70" t="s">
        <v>20</v>
      </c>
      <c r="C115" s="18" t="s">
        <v>16</v>
      </c>
      <c r="D115" s="18" t="s">
        <v>18</v>
      </c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</row>
    <row r="116" spans="1:16" ht="15.75">
      <c r="A116" s="18">
        <v>6</v>
      </c>
      <c r="B116" s="72"/>
      <c r="C116" s="18" t="s">
        <v>19</v>
      </c>
      <c r="D116" s="18" t="s">
        <v>18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</row>
    <row r="117" spans="1:16" ht="15.75">
      <c r="A117" s="18">
        <v>7</v>
      </c>
      <c r="B117" s="70" t="s">
        <v>21</v>
      </c>
      <c r="C117" s="18" t="s">
        <v>16</v>
      </c>
      <c r="D117" s="18" t="s">
        <v>18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</row>
    <row r="118" spans="1:16" ht="15.75">
      <c r="A118" s="18">
        <v>8</v>
      </c>
      <c r="B118" s="72"/>
      <c r="C118" s="18" t="s">
        <v>19</v>
      </c>
      <c r="D118" s="18" t="s">
        <v>18</v>
      </c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</row>
    <row r="119" spans="1:16" ht="15.75">
      <c r="A119" s="18">
        <v>9</v>
      </c>
      <c r="B119" s="65" t="s">
        <v>22</v>
      </c>
      <c r="C119" s="68" t="s">
        <v>49</v>
      </c>
      <c r="D119" s="6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</row>
    <row r="120" spans="1:16" ht="15.75">
      <c r="A120" s="18">
        <v>10</v>
      </c>
      <c r="B120" s="66"/>
      <c r="C120" s="18" t="s">
        <v>42</v>
      </c>
      <c r="D120" s="18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</row>
    <row r="121" spans="1:16" ht="15.75">
      <c r="A121" s="18">
        <v>11</v>
      </c>
      <c r="B121" s="66"/>
      <c r="C121" s="68" t="s">
        <v>43</v>
      </c>
      <c r="D121" s="6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</row>
    <row r="122" spans="1:16" ht="15.75">
      <c r="A122" s="18">
        <v>12</v>
      </c>
      <c r="B122" s="66"/>
      <c r="C122" s="18" t="s">
        <v>44</v>
      </c>
      <c r="D122" s="18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</row>
    <row r="123" spans="1:16" ht="15.75">
      <c r="A123" s="18">
        <v>13</v>
      </c>
      <c r="B123" s="66"/>
      <c r="C123" s="68" t="s">
        <v>45</v>
      </c>
      <c r="D123" s="6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</row>
    <row r="124" spans="1:16" ht="15.75">
      <c r="A124" s="18">
        <v>14</v>
      </c>
      <c r="B124" s="67"/>
      <c r="C124" s="68" t="s">
        <v>46</v>
      </c>
      <c r="D124" s="6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</row>
    <row r="125" spans="1:16" ht="15.75">
      <c r="A125" s="25">
        <v>15</v>
      </c>
      <c r="B125" s="26" t="s">
        <v>23</v>
      </c>
      <c r="C125" s="27"/>
      <c r="D125" s="28"/>
      <c r="E125" s="29">
        <f>SUM(E111:E124)</f>
        <v>14</v>
      </c>
      <c r="F125" s="29">
        <f t="shared" ref="F125" si="46">SUM(F111:F124)</f>
        <v>51.8</v>
      </c>
      <c r="G125" s="29">
        <f t="shared" ref="G125" si="47">SUM(G111:G124)</f>
        <v>0</v>
      </c>
      <c r="H125" s="29">
        <f t="shared" ref="H125" si="48">SUM(H111:H124)</f>
        <v>0</v>
      </c>
      <c r="I125" s="29">
        <f t="shared" ref="I125" si="49">SUM(I111:I124)</f>
        <v>0</v>
      </c>
      <c r="J125" s="29">
        <f t="shared" ref="J125" si="50">SUM(J111:J124)</f>
        <v>0</v>
      </c>
      <c r="K125" s="29">
        <f t="shared" ref="K125" si="51">SUM(K111:K124)</f>
        <v>0</v>
      </c>
      <c r="L125" s="29">
        <f t="shared" ref="L125" si="52">SUM(L111:L124)</f>
        <v>0</v>
      </c>
      <c r="M125" s="29">
        <f t="shared" ref="M125" si="53">SUM(M111:M124)</f>
        <v>14</v>
      </c>
      <c r="N125" s="29">
        <f t="shared" ref="N125" si="54">SUM(N111:N124)</f>
        <v>51.8</v>
      </c>
      <c r="O125" s="29">
        <f t="shared" ref="O125" si="55">SUM(O111:O124)</f>
        <v>4</v>
      </c>
      <c r="P125" s="29">
        <f t="shared" ref="P125" si="56">SUM(P111:P124)</f>
        <v>14.8</v>
      </c>
    </row>
    <row r="126" spans="1:16" ht="15.75">
      <c r="A126" s="25"/>
      <c r="B126" s="32" t="s">
        <v>59</v>
      </c>
      <c r="C126" s="33"/>
      <c r="D126" s="34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</row>
    <row r="127" spans="1:16" ht="15.75">
      <c r="A127" s="25"/>
      <c r="B127" s="70" t="s">
        <v>15</v>
      </c>
      <c r="C127" s="70" t="s">
        <v>16</v>
      </c>
      <c r="D127" s="18" t="s">
        <v>17</v>
      </c>
      <c r="E127" s="19">
        <v>4</v>
      </c>
      <c r="F127" s="19">
        <v>14.8</v>
      </c>
      <c r="G127" s="19"/>
      <c r="H127" s="19"/>
      <c r="I127" s="19"/>
      <c r="J127" s="19"/>
      <c r="K127" s="19"/>
      <c r="L127" s="19"/>
      <c r="M127" s="19">
        <v>4</v>
      </c>
      <c r="N127" s="19">
        <v>14.8</v>
      </c>
      <c r="O127" s="19"/>
      <c r="P127" s="19"/>
    </row>
    <row r="128" spans="1:16" ht="15.75">
      <c r="A128" s="25"/>
      <c r="B128" s="71"/>
      <c r="C128" s="72"/>
      <c r="D128" s="18" t="s">
        <v>18</v>
      </c>
      <c r="E128" s="19">
        <v>16</v>
      </c>
      <c r="F128" s="19">
        <v>59.2</v>
      </c>
      <c r="G128" s="19"/>
      <c r="H128" s="19"/>
      <c r="I128" s="19"/>
      <c r="J128" s="19"/>
      <c r="K128" s="19"/>
      <c r="L128" s="19"/>
      <c r="M128" s="19">
        <v>16</v>
      </c>
      <c r="N128" s="19">
        <v>59.2</v>
      </c>
      <c r="O128" s="19">
        <v>3</v>
      </c>
      <c r="P128" s="19">
        <v>11.1</v>
      </c>
    </row>
    <row r="129" spans="1:16" ht="15.75">
      <c r="A129" s="25"/>
      <c r="B129" s="71"/>
      <c r="C129" s="70" t="s">
        <v>19</v>
      </c>
      <c r="D129" s="18" t="s">
        <v>17</v>
      </c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</row>
    <row r="130" spans="1:16" ht="15.75">
      <c r="A130" s="25"/>
      <c r="B130" s="72"/>
      <c r="C130" s="72"/>
      <c r="D130" s="18" t="s">
        <v>18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</row>
    <row r="131" spans="1:16" ht="15.75">
      <c r="A131" s="25"/>
      <c r="B131" s="70" t="s">
        <v>20</v>
      </c>
      <c r="C131" s="18" t="s">
        <v>16</v>
      </c>
      <c r="D131" s="18" t="s">
        <v>18</v>
      </c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</row>
    <row r="132" spans="1:16" ht="15.75">
      <c r="A132" s="25"/>
      <c r="B132" s="72"/>
      <c r="C132" s="18" t="s">
        <v>19</v>
      </c>
      <c r="D132" s="18" t="s">
        <v>18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</row>
    <row r="133" spans="1:16" ht="15.75">
      <c r="A133" s="25"/>
      <c r="B133" s="70" t="s">
        <v>21</v>
      </c>
      <c r="C133" s="18" t="s">
        <v>16</v>
      </c>
      <c r="D133" s="18" t="s">
        <v>18</v>
      </c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</row>
    <row r="134" spans="1:16" ht="15.75">
      <c r="A134" s="25"/>
      <c r="B134" s="72"/>
      <c r="C134" s="18" t="s">
        <v>19</v>
      </c>
      <c r="D134" s="18" t="s">
        <v>18</v>
      </c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</row>
    <row r="135" spans="1:16" ht="15.75">
      <c r="A135" s="25"/>
      <c r="B135" s="65" t="s">
        <v>22</v>
      </c>
      <c r="C135" s="68" t="s">
        <v>49</v>
      </c>
      <c r="D135" s="6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</row>
    <row r="136" spans="1:16" ht="15.75">
      <c r="A136" s="25"/>
      <c r="B136" s="66"/>
      <c r="C136" s="18" t="s">
        <v>42</v>
      </c>
      <c r="D136" s="18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</row>
    <row r="137" spans="1:16" ht="15.75">
      <c r="A137" s="25"/>
      <c r="B137" s="66"/>
      <c r="C137" s="68" t="s">
        <v>43</v>
      </c>
      <c r="D137" s="6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</row>
    <row r="138" spans="1:16" ht="15.75">
      <c r="A138" s="25"/>
      <c r="B138" s="66"/>
      <c r="C138" s="18" t="s">
        <v>44</v>
      </c>
      <c r="D138" s="18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</row>
    <row r="139" spans="1:16" ht="15.75">
      <c r="A139" s="25"/>
      <c r="B139" s="66"/>
      <c r="C139" s="68" t="s">
        <v>45</v>
      </c>
      <c r="D139" s="6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</row>
    <row r="140" spans="1:16" ht="15.75">
      <c r="A140" s="25"/>
      <c r="B140" s="67"/>
      <c r="C140" s="68" t="s">
        <v>46</v>
      </c>
      <c r="D140" s="6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</row>
    <row r="141" spans="1:16" ht="15.75">
      <c r="A141" s="25"/>
      <c r="B141" s="26" t="s">
        <v>23</v>
      </c>
      <c r="C141" s="27"/>
      <c r="D141" s="28"/>
      <c r="E141" s="29">
        <f>SUM(E127:E140)</f>
        <v>20</v>
      </c>
      <c r="F141" s="29">
        <f t="shared" ref="F141:P141" si="57">SUM(F127:F140)</f>
        <v>74</v>
      </c>
      <c r="G141" s="29">
        <f t="shared" si="57"/>
        <v>0</v>
      </c>
      <c r="H141" s="29">
        <f t="shared" si="57"/>
        <v>0</v>
      </c>
      <c r="I141" s="29">
        <f t="shared" si="57"/>
        <v>0</v>
      </c>
      <c r="J141" s="29">
        <f t="shared" si="57"/>
        <v>0</v>
      </c>
      <c r="K141" s="29">
        <f t="shared" si="57"/>
        <v>0</v>
      </c>
      <c r="L141" s="29">
        <f t="shared" si="57"/>
        <v>0</v>
      </c>
      <c r="M141" s="29">
        <f t="shared" si="57"/>
        <v>20</v>
      </c>
      <c r="N141" s="29">
        <f t="shared" si="57"/>
        <v>74</v>
      </c>
      <c r="O141" s="29">
        <f t="shared" si="57"/>
        <v>3</v>
      </c>
      <c r="P141" s="29">
        <f t="shared" si="57"/>
        <v>11.1</v>
      </c>
    </row>
    <row r="142" spans="1:16" ht="15.75">
      <c r="A142" s="25"/>
      <c r="B142" s="32" t="s">
        <v>60</v>
      </c>
      <c r="C142" s="33"/>
      <c r="D142" s="34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</row>
    <row r="143" spans="1:16" ht="15.75">
      <c r="A143" s="25"/>
      <c r="B143" s="70" t="s">
        <v>15</v>
      </c>
      <c r="C143" s="70" t="s">
        <v>16</v>
      </c>
      <c r="D143" s="18" t="s">
        <v>17</v>
      </c>
      <c r="E143" s="19">
        <v>2</v>
      </c>
      <c r="F143" s="19">
        <v>7.4</v>
      </c>
      <c r="G143" s="19"/>
      <c r="H143" s="19"/>
      <c r="I143" s="19"/>
      <c r="J143" s="19"/>
      <c r="K143" s="19"/>
      <c r="L143" s="19"/>
      <c r="M143" s="19">
        <v>2</v>
      </c>
      <c r="N143" s="19">
        <v>7.4</v>
      </c>
      <c r="O143" s="19"/>
      <c r="P143" s="19"/>
    </row>
    <row r="144" spans="1:16" ht="15.75">
      <c r="A144" s="25"/>
      <c r="B144" s="71"/>
      <c r="C144" s="72"/>
      <c r="D144" s="18" t="s">
        <v>18</v>
      </c>
      <c r="E144" s="19">
        <v>3</v>
      </c>
      <c r="F144" s="19">
        <v>11.1</v>
      </c>
      <c r="G144" s="19"/>
      <c r="H144" s="19"/>
      <c r="I144" s="19"/>
      <c r="J144" s="19"/>
      <c r="K144" s="19"/>
      <c r="L144" s="19"/>
      <c r="M144" s="19">
        <v>3</v>
      </c>
      <c r="N144" s="19">
        <v>11.1</v>
      </c>
      <c r="O144" s="19"/>
      <c r="P144" s="19"/>
    </row>
    <row r="145" spans="1:16" ht="15.75">
      <c r="A145" s="25"/>
      <c r="B145" s="71"/>
      <c r="C145" s="70" t="s">
        <v>19</v>
      </c>
      <c r="D145" s="18" t="s">
        <v>17</v>
      </c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</row>
    <row r="146" spans="1:16" ht="15.75">
      <c r="A146" s="25"/>
      <c r="B146" s="72"/>
      <c r="C146" s="72"/>
      <c r="D146" s="18" t="s">
        <v>18</v>
      </c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</row>
    <row r="147" spans="1:16" ht="15.75">
      <c r="A147" s="25"/>
      <c r="B147" s="70" t="s">
        <v>20</v>
      </c>
      <c r="C147" s="18" t="s">
        <v>16</v>
      </c>
      <c r="D147" s="18" t="s">
        <v>18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</row>
    <row r="148" spans="1:16" ht="15.75">
      <c r="A148" s="25"/>
      <c r="B148" s="72"/>
      <c r="C148" s="18" t="s">
        <v>19</v>
      </c>
      <c r="D148" s="18" t="s">
        <v>18</v>
      </c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</row>
    <row r="149" spans="1:16" ht="15.75">
      <c r="A149" s="25"/>
      <c r="B149" s="70" t="s">
        <v>21</v>
      </c>
      <c r="C149" s="18" t="s">
        <v>16</v>
      </c>
      <c r="D149" s="18" t="s">
        <v>18</v>
      </c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</row>
    <row r="150" spans="1:16" ht="15.75">
      <c r="A150" s="25"/>
      <c r="B150" s="72"/>
      <c r="C150" s="18" t="s">
        <v>19</v>
      </c>
      <c r="D150" s="18" t="s">
        <v>18</v>
      </c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</row>
    <row r="151" spans="1:16" ht="15.75">
      <c r="A151" s="25"/>
      <c r="B151" s="65" t="s">
        <v>22</v>
      </c>
      <c r="C151" s="68" t="s">
        <v>49</v>
      </c>
      <c r="D151" s="6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</row>
    <row r="152" spans="1:16" ht="15.75">
      <c r="A152" s="25"/>
      <c r="B152" s="66"/>
      <c r="C152" s="18" t="s">
        <v>42</v>
      </c>
      <c r="D152" s="18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</row>
    <row r="153" spans="1:16" ht="15.75">
      <c r="A153" s="25"/>
      <c r="B153" s="66"/>
      <c r="C153" s="68" t="s">
        <v>43</v>
      </c>
      <c r="D153" s="6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</row>
    <row r="154" spans="1:16" ht="15.75">
      <c r="A154" s="25"/>
      <c r="B154" s="66"/>
      <c r="C154" s="18" t="s">
        <v>44</v>
      </c>
      <c r="D154" s="18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</row>
    <row r="155" spans="1:16" s="30" customFormat="1" ht="15.75">
      <c r="A155" s="37"/>
      <c r="B155" s="66"/>
      <c r="C155" s="68" t="s">
        <v>45</v>
      </c>
      <c r="D155" s="6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</row>
    <row r="156" spans="1:16" ht="15.75">
      <c r="A156" s="16"/>
      <c r="B156" s="67"/>
      <c r="C156" s="68" t="s">
        <v>46</v>
      </c>
      <c r="D156" s="6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</row>
    <row r="157" spans="1:16" ht="15.75">
      <c r="A157" s="16"/>
      <c r="B157" s="26" t="s">
        <v>23</v>
      </c>
      <c r="C157" s="27"/>
      <c r="D157" s="28"/>
      <c r="E157" s="29">
        <f>SUM(E143:E156)</f>
        <v>5</v>
      </c>
      <c r="F157" s="29">
        <f t="shared" ref="F157:P157" si="58">SUM(F143:F156)</f>
        <v>18.5</v>
      </c>
      <c r="G157" s="29">
        <f t="shared" si="58"/>
        <v>0</v>
      </c>
      <c r="H157" s="29">
        <f t="shared" si="58"/>
        <v>0</v>
      </c>
      <c r="I157" s="29">
        <f t="shared" si="58"/>
        <v>0</v>
      </c>
      <c r="J157" s="29">
        <f t="shared" si="58"/>
        <v>0</v>
      </c>
      <c r="K157" s="29">
        <f t="shared" si="58"/>
        <v>0</v>
      </c>
      <c r="L157" s="29">
        <f t="shared" si="58"/>
        <v>0</v>
      </c>
      <c r="M157" s="29">
        <f t="shared" si="58"/>
        <v>5</v>
      </c>
      <c r="N157" s="29">
        <f t="shared" si="58"/>
        <v>18.5</v>
      </c>
      <c r="O157" s="29">
        <f t="shared" si="58"/>
        <v>0</v>
      </c>
      <c r="P157" s="29">
        <f t="shared" si="58"/>
        <v>0</v>
      </c>
    </row>
    <row r="158" spans="1:16" ht="15.75">
      <c r="A158" s="16"/>
      <c r="B158" s="23"/>
      <c r="C158" s="24"/>
      <c r="D158" s="22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</row>
    <row r="159" spans="1:16" s="102" customFormat="1" ht="15.75">
      <c r="A159" s="98"/>
      <c r="B159" s="97" t="s">
        <v>58</v>
      </c>
      <c r="C159" s="99"/>
      <c r="D159" s="100"/>
      <c r="E159" s="101">
        <f>E29+E45+E61+E77+E93+E109+E125+E141+E157</f>
        <v>97</v>
      </c>
      <c r="F159" s="101">
        <f t="shared" ref="F159:P159" si="59">F29+F45+F61+F77+F93+F109+F125+F141+F157</f>
        <v>358.9</v>
      </c>
      <c r="G159" s="101">
        <f t="shared" si="59"/>
        <v>0</v>
      </c>
      <c r="H159" s="101">
        <f t="shared" si="59"/>
        <v>0</v>
      </c>
      <c r="I159" s="101">
        <f t="shared" si="59"/>
        <v>0</v>
      </c>
      <c r="J159" s="101">
        <f t="shared" si="59"/>
        <v>0</v>
      </c>
      <c r="K159" s="101">
        <f t="shared" si="59"/>
        <v>0</v>
      </c>
      <c r="L159" s="101">
        <f t="shared" si="59"/>
        <v>0</v>
      </c>
      <c r="M159" s="101">
        <f t="shared" si="59"/>
        <v>97</v>
      </c>
      <c r="N159" s="101">
        <f t="shared" si="59"/>
        <v>358.9</v>
      </c>
      <c r="O159" s="101">
        <f t="shared" si="59"/>
        <v>34</v>
      </c>
      <c r="P159" s="101">
        <f t="shared" si="59"/>
        <v>125.8</v>
      </c>
    </row>
    <row r="160" spans="1:16" ht="15.75">
      <c r="A160" s="16"/>
      <c r="B160" s="23"/>
      <c r="C160" s="24"/>
      <c r="D160" s="22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</row>
  </sheetData>
  <mergeCells count="106">
    <mergeCell ref="B151:B156"/>
    <mergeCell ref="C151:D151"/>
    <mergeCell ref="C153:D153"/>
    <mergeCell ref="C155:D155"/>
    <mergeCell ref="C156:D156"/>
    <mergeCell ref="B143:B146"/>
    <mergeCell ref="C143:C144"/>
    <mergeCell ref="C145:C146"/>
    <mergeCell ref="B147:B148"/>
    <mergeCell ref="B149:B150"/>
    <mergeCell ref="B135:B140"/>
    <mergeCell ref="C135:D135"/>
    <mergeCell ref="C137:D137"/>
    <mergeCell ref="C139:D139"/>
    <mergeCell ref="C140:D140"/>
    <mergeCell ref="B127:B130"/>
    <mergeCell ref="C127:C128"/>
    <mergeCell ref="C129:C130"/>
    <mergeCell ref="B131:B132"/>
    <mergeCell ref="B133:B134"/>
    <mergeCell ref="A5:P5"/>
    <mergeCell ref="A6:P6"/>
    <mergeCell ref="A7:P7"/>
    <mergeCell ref="A9:A12"/>
    <mergeCell ref="M9:N11"/>
    <mergeCell ref="O9:P11"/>
    <mergeCell ref="I10:L10"/>
    <mergeCell ref="I11:I12"/>
    <mergeCell ref="J11:L11"/>
    <mergeCell ref="B9:D12"/>
    <mergeCell ref="G9:L9"/>
    <mergeCell ref="E10:E12"/>
    <mergeCell ref="F10:F12"/>
    <mergeCell ref="G10:G12"/>
    <mergeCell ref="H10:H12"/>
    <mergeCell ref="B13:D13"/>
    <mergeCell ref="B15:B18"/>
    <mergeCell ref="C15:C16"/>
    <mergeCell ref="C17:C18"/>
    <mergeCell ref="B19:B20"/>
    <mergeCell ref="B21:B22"/>
    <mergeCell ref="B23:B28"/>
    <mergeCell ref="C23:D23"/>
    <mergeCell ref="C25:D25"/>
    <mergeCell ref="C27:D27"/>
    <mergeCell ref="C28:D28"/>
    <mergeCell ref="B31:B34"/>
    <mergeCell ref="C31:C32"/>
    <mergeCell ref="C33:C34"/>
    <mergeCell ref="B35:B36"/>
    <mergeCell ref="B37:B38"/>
    <mergeCell ref="B39:B44"/>
    <mergeCell ref="C39:D39"/>
    <mergeCell ref="C41:D41"/>
    <mergeCell ref="C43:D43"/>
    <mergeCell ref="C44:D44"/>
    <mergeCell ref="B47:B50"/>
    <mergeCell ref="C47:C48"/>
    <mergeCell ref="C49:C50"/>
    <mergeCell ref="B51:B52"/>
    <mergeCell ref="B53:B54"/>
    <mergeCell ref="B55:B60"/>
    <mergeCell ref="C55:D55"/>
    <mergeCell ref="C57:D57"/>
    <mergeCell ref="C59:D59"/>
    <mergeCell ref="C60:D60"/>
    <mergeCell ref="B63:B66"/>
    <mergeCell ref="C63:C64"/>
    <mergeCell ref="C65:C66"/>
    <mergeCell ref="B67:B68"/>
    <mergeCell ref="B69:B70"/>
    <mergeCell ref="B71:B76"/>
    <mergeCell ref="C71:D71"/>
    <mergeCell ref="C73:D73"/>
    <mergeCell ref="C75:D75"/>
    <mergeCell ref="C76:D76"/>
    <mergeCell ref="B79:B82"/>
    <mergeCell ref="C79:C80"/>
    <mergeCell ref="C81:C82"/>
    <mergeCell ref="B83:B84"/>
    <mergeCell ref="B85:B86"/>
    <mergeCell ref="B87:B92"/>
    <mergeCell ref="C87:D87"/>
    <mergeCell ref="C89:D89"/>
    <mergeCell ref="C91:D91"/>
    <mergeCell ref="C92:D92"/>
    <mergeCell ref="B95:B98"/>
    <mergeCell ref="C95:C96"/>
    <mergeCell ref="C97:C98"/>
    <mergeCell ref="B99:B100"/>
    <mergeCell ref="B101:B102"/>
    <mergeCell ref="B103:B108"/>
    <mergeCell ref="C103:D103"/>
    <mergeCell ref="C105:D105"/>
    <mergeCell ref="C107:D107"/>
    <mergeCell ref="C108:D108"/>
    <mergeCell ref="B111:B114"/>
    <mergeCell ref="C111:C112"/>
    <mergeCell ref="C113:C114"/>
    <mergeCell ref="B115:B116"/>
    <mergeCell ref="B117:B118"/>
    <mergeCell ref="B119:B124"/>
    <mergeCell ref="C119:D119"/>
    <mergeCell ref="C121:D121"/>
    <mergeCell ref="C123:D123"/>
    <mergeCell ref="C124:D124"/>
  </mergeCells>
  <pageMargins left="0.43" right="0.22" top="0.37" bottom="0.17" header="0.31496062992125984" footer="0.31496062992125984"/>
  <pageSetup paperSize="9" scale="71" fitToHeight="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 условия</vt:lpstr>
      <vt:lpstr>заявки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2019-08-14T04:09:12Z</cp:lastPrinted>
  <dcterms:created xsi:type="dcterms:W3CDTF">2019-08-06T09:37:51Z</dcterms:created>
  <dcterms:modified xsi:type="dcterms:W3CDTF">2019-10-02T02:29:02Z</dcterms:modified>
</cp:coreProperties>
</file>